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11640" tabRatio="815" firstSheet="1" activeTab="1"/>
  </bookViews>
  <sheets>
    <sheet name="MdC_VDA" sheetId="6" state="hidden" r:id="rId1"/>
    <sheet name="IT2070014 MdC" sheetId="28" r:id="rId2"/>
  </sheets>
  <definedNames>
    <definedName name="_xlnm._FilterDatabase" localSheetId="1" hidden="1">'IT2070014 MdC'!$A$8:$BG$8</definedName>
    <definedName name="_xlnm.Print_Titles" localSheetId="1">'IT2070014 MdC'!$2:$7</definedName>
    <definedName name="Tutto">'IT2070014 MdC'!$9:$10</definedName>
  </definedNames>
  <calcPr calcId="125725"/>
</workbook>
</file>

<file path=xl/calcChain.xml><?xml version="1.0" encoding="utf-8"?>
<calcChain xmlns="http://schemas.openxmlformats.org/spreadsheetml/2006/main">
  <c r="BK20" i="28"/>
  <c r="BJ20"/>
  <c r="BI20"/>
  <c r="BH20"/>
  <c r="BG20"/>
  <c r="BF20"/>
  <c r="BE20"/>
  <c r="BD20"/>
  <c r="BC20"/>
  <c r="BB20"/>
  <c r="BA20"/>
  <c r="AZ20"/>
  <c r="BK11"/>
  <c r="BJ11"/>
  <c r="BK12" s="1"/>
  <c r="BI11"/>
  <c r="BH11"/>
  <c r="BG11"/>
  <c r="BF11"/>
  <c r="BE11"/>
  <c r="BD11"/>
  <c r="BC11"/>
  <c r="BB11"/>
  <c r="BA11"/>
  <c r="AZ11"/>
  <c r="BG12" l="1"/>
  <c r="BD12"/>
  <c r="BE12" s="1"/>
  <c r="AX20"/>
  <c r="AU20"/>
  <c r="AT20"/>
  <c r="AS20"/>
  <c r="AR20"/>
  <c r="AQ20"/>
  <c r="AP20"/>
  <c r="AO20"/>
  <c r="AN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M20"/>
  <c r="L20"/>
  <c r="K20"/>
  <c r="J20"/>
  <c r="I20"/>
  <c r="H20"/>
  <c r="G20"/>
  <c r="F20"/>
  <c r="M11"/>
  <c r="L11"/>
  <c r="K11"/>
  <c r="J11"/>
  <c r="I11"/>
  <c r="H11"/>
  <c r="G11"/>
  <c r="F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F12" l="1"/>
  <c r="Z12"/>
  <c r="AF12"/>
  <c r="Q12"/>
  <c r="U12"/>
  <c r="W12"/>
  <c r="AU11"/>
  <c r="AT11"/>
  <c r="AS11"/>
  <c r="AR11"/>
  <c r="AQ11"/>
  <c r="AP11"/>
  <c r="AO11"/>
  <c r="AN11"/>
  <c r="AE13" l="1"/>
  <c r="AF13" s="1"/>
  <c r="AN12"/>
  <c r="AP12"/>
  <c r="AX11"/>
  <c r="AV11"/>
  <c r="AV20" s="1"/>
  <c r="AY20" i="6" l="1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Z20"/>
  <c r="X20"/>
  <c r="W20"/>
  <c r="V20"/>
  <c r="U20"/>
  <c r="T20"/>
  <c r="S20"/>
  <c r="R20"/>
  <c r="Q20"/>
  <c r="P20"/>
  <c r="O20"/>
  <c r="N20"/>
  <c r="M20"/>
  <c r="L20"/>
  <c r="K20"/>
  <c r="I20"/>
  <c r="AZ21"/>
  <c r="E20"/>
  <c r="D20"/>
  <c r="AZ18"/>
  <c r="AZ17"/>
  <c r="AZ16"/>
  <c r="AZ15"/>
  <c r="AZ14"/>
  <c r="AZ13"/>
  <c r="AZ12"/>
  <c r="AZ11"/>
  <c r="AZ10"/>
  <c r="AZ9"/>
  <c r="AZ8"/>
  <c r="AZ7"/>
  <c r="AZ6"/>
  <c r="AZ5"/>
  <c r="AZ20"/>
</calcChain>
</file>

<file path=xl/sharedStrings.xml><?xml version="1.0" encoding="utf-8"?>
<sst xmlns="http://schemas.openxmlformats.org/spreadsheetml/2006/main" count="186" uniqueCount="152">
  <si>
    <t>Cod</t>
  </si>
  <si>
    <t>-</t>
  </si>
  <si>
    <t>Nome comune</t>
  </si>
  <si>
    <t>A - Amphibia</t>
  </si>
  <si>
    <t>R - Reptiles</t>
  </si>
  <si>
    <t>Triturus carnifex</t>
  </si>
  <si>
    <t>Tritone crestato italiano</t>
  </si>
  <si>
    <t>Bombina variegata</t>
  </si>
  <si>
    <t>Ululone dal ventre giallo</t>
  </si>
  <si>
    <t>Uccelli nidificanti in garzaie</t>
  </si>
  <si>
    <t>Uccelli nidificanti in zone umide</t>
  </si>
  <si>
    <t>Uccelli di foreste montane</t>
  </si>
  <si>
    <t>Uccelli di praterie e mosaici agricoli</t>
  </si>
  <si>
    <t>Coleotteri degli ambienti forestali con legno morto</t>
  </si>
  <si>
    <t>Chirotteri di ambienti agricoli tradizionali prossimi a rifugi ipogei</t>
  </si>
  <si>
    <t>Chirotteri dei mosaici agricoli tradizionali planiziali con aree aperte e zone ecotonali</t>
  </si>
  <si>
    <t>Savetta e Scazzone</t>
  </si>
  <si>
    <t>Sterne</t>
  </si>
  <si>
    <t>Rapaci nidificanti presso pareti rocciose</t>
  </si>
  <si>
    <t>Invertebrati</t>
  </si>
  <si>
    <t>Mammiferi</t>
  </si>
  <si>
    <t>Pesci</t>
  </si>
  <si>
    <t>Pelobates fuscus insubricus</t>
  </si>
  <si>
    <t>Pelobate fosco insubrico o Pelobate fosco italiano</t>
  </si>
  <si>
    <t>Bufo viridis (balearicus)</t>
  </si>
  <si>
    <t>Rospo smeraldino</t>
  </si>
  <si>
    <t>Rana lessonae</t>
  </si>
  <si>
    <t>Rana di Lessona</t>
  </si>
  <si>
    <t>Rana dalmatina</t>
  </si>
  <si>
    <t>Rana dalmatina o Rana agile</t>
  </si>
  <si>
    <t>Rana latastei</t>
  </si>
  <si>
    <t>Rana di Lataste</t>
  </si>
  <si>
    <t>Emys orbicularis</t>
  </si>
  <si>
    <t>Testuggine palustre europea</t>
  </si>
  <si>
    <r>
      <t>Podarcis siculus (</t>
    </r>
    <r>
      <rPr>
        <sz val="8"/>
        <rFont val="Arial Narrow"/>
        <family val="2"/>
      </rPr>
      <t>o</t>
    </r>
    <r>
      <rPr>
        <i/>
        <sz val="8"/>
        <rFont val="Arial Narrow"/>
        <family val="2"/>
      </rPr>
      <t xml:space="preserve"> sicula)</t>
    </r>
  </si>
  <si>
    <t>Lucertola italiana o Lucertola campestre</t>
  </si>
  <si>
    <t>Podarcis muralis</t>
  </si>
  <si>
    <t>Lucertola muraiola</t>
  </si>
  <si>
    <t>Elaphe longissima (Zamenis longissimus)</t>
  </si>
  <si>
    <t>Saettone o Colubro di Esculapio</t>
  </si>
  <si>
    <t>Coronella austriaca</t>
  </si>
  <si>
    <t>Colubro liscio o Coronella austriaca</t>
  </si>
  <si>
    <t>Coluber viridiflavus (Hierophis viridiflavus)</t>
  </si>
  <si>
    <t>Biacco</t>
  </si>
  <si>
    <t>Natrix tessellata</t>
  </si>
  <si>
    <t>Natrice (o biscia) tassellata</t>
  </si>
  <si>
    <t>Taxon</t>
  </si>
  <si>
    <t>Habitat di riferimento</t>
  </si>
  <si>
    <t>Acque stagnanti</t>
  </si>
  <si>
    <t>Acque correnti</t>
  </si>
  <si>
    <t>Coltivi</t>
  </si>
  <si>
    <t>Lande e brughiere</t>
  </si>
  <si>
    <t>Aree abbandonate erbose, Cespuglieti</t>
  </si>
  <si>
    <t>Pascoli e praterie magre d'altitudine</t>
  </si>
  <si>
    <t>Praterie e/o formazioni aride termofile</t>
  </si>
  <si>
    <t>Bordure planiziali</t>
  </si>
  <si>
    <t>Praterie e pascoli pingui</t>
  </si>
  <si>
    <t>Torbiere</t>
  </si>
  <si>
    <t>Silicei</t>
  </si>
  <si>
    <t>Calcarei</t>
  </si>
  <si>
    <t>Calcaree</t>
  </si>
  <si>
    <t>Silicee</t>
  </si>
  <si>
    <t>Vallette nivali</t>
  </si>
  <si>
    <t>Filari di piante e siepi</t>
  </si>
  <si>
    <t>Arbusteti e margini di bosco</t>
  </si>
  <si>
    <t>Alneti verdi</t>
  </si>
  <si>
    <t>Bschi di Roverella</t>
  </si>
  <si>
    <t>Boschi misti di latifoglie e conifere submontani e montani</t>
  </si>
  <si>
    <t>Boschi ripariali</t>
  </si>
  <si>
    <t>Boschi misti di latifoglie e conifere, Faggete</t>
  </si>
  <si>
    <t>Larice e Pino cembro</t>
  </si>
  <si>
    <t>Pinete di Pino uncinato</t>
  </si>
  <si>
    <t>Boschi misti di Peccio e Abete bianco</t>
  </si>
  <si>
    <t>Pinete termofile</t>
  </si>
  <si>
    <t>Totale</t>
  </si>
  <si>
    <t>Ghiaioni</t>
  </si>
  <si>
    <t>Rupi</t>
  </si>
  <si>
    <t>Boschi di conifere</t>
  </si>
  <si>
    <t>Attività vietate</t>
  </si>
  <si>
    <t>É fatto obbligo di:</t>
  </si>
  <si>
    <t>Azioni da incentivare</t>
  </si>
  <si>
    <t>91E0</t>
  </si>
  <si>
    <t>La DGR 3061 del 16.12.2011 della VDA per la salvaguardia delle specie dispone che oltre alle singole MdC specie -specifiche,
vengano osservate anche le MdC habitat-specifiche, elencate in ogni singolo sito Natura 2000,
attraverso i richiami di habitat di riferimento a disposizone a fianco di ogni singola specie</t>
  </si>
  <si>
    <t>MR</t>
  </si>
  <si>
    <t>IA</t>
  </si>
  <si>
    <t>IN</t>
  </si>
  <si>
    <t>RE</t>
  </si>
  <si>
    <t>PD</t>
  </si>
  <si>
    <t>Taxon-Specie</t>
  </si>
  <si>
    <t>Specie-specifica</t>
  </si>
  <si>
    <t>Rane rosse</t>
  </si>
  <si>
    <t>Note a disposizione
dell'Ente Gestore</t>
  </si>
  <si>
    <t>Anfibi e
Rettili</t>
  </si>
  <si>
    <t>Uccelli</t>
  </si>
  <si>
    <t>Gruppi</t>
  </si>
  <si>
    <t>Localizzata</t>
  </si>
  <si>
    <t>Generale</t>
  </si>
  <si>
    <t>Priorità</t>
  </si>
  <si>
    <t>A</t>
  </si>
  <si>
    <t>Alta</t>
  </si>
  <si>
    <t>MA</t>
  </si>
  <si>
    <t>Medio-Alta</t>
  </si>
  <si>
    <t>M</t>
  </si>
  <si>
    <t>Medio-Bassa</t>
  </si>
  <si>
    <t>B</t>
  </si>
  <si>
    <t>Bassa</t>
  </si>
  <si>
    <t>Non Definita</t>
  </si>
  <si>
    <t>ND</t>
  </si>
  <si>
    <t>Applicaz.
della
Misura</t>
  </si>
  <si>
    <t>Gruppi tassonomici</t>
  </si>
  <si>
    <t>I - Invertebrates</t>
  </si>
  <si>
    <t>F - Fish</t>
  </si>
  <si>
    <t>M - Mammals</t>
  </si>
  <si>
    <t>B- Birds</t>
  </si>
  <si>
    <t>Stima
costo
( € )</t>
  </si>
  <si>
    <t>Codice</t>
  </si>
  <si>
    <t>II
*</t>
  </si>
  <si>
    <t>II</t>
  </si>
  <si>
    <t>IV</t>
  </si>
  <si>
    <t>SI</t>
  </si>
  <si>
    <t>NO</t>
  </si>
  <si>
    <t>SIC</t>
  </si>
  <si>
    <t>IT2070014</t>
  </si>
  <si>
    <t>Lago di Pile</t>
  </si>
  <si>
    <t>ALP</t>
  </si>
  <si>
    <t>Pesci di torrenti e tratti torrentizi di fiumi</t>
  </si>
  <si>
    <t>Chirotteri di ambienti agricoli tradizionali prossimi ai boschi</t>
  </si>
  <si>
    <t>Chirotteri sinantropici</t>
  </si>
  <si>
    <r>
      <rPr>
        <i/>
        <sz val="8"/>
        <color indexed="8"/>
        <rFont val="Arial Narrow"/>
        <family val="2"/>
      </rPr>
      <t>Gomphidae</t>
    </r>
    <r>
      <rPr>
        <sz val="8"/>
        <color indexed="8"/>
        <rFont val="Arial Narrow"/>
        <family val="2"/>
      </rPr>
      <t xml:space="preserve"> degli ambienti umidi (acque lotiche)</t>
    </r>
  </si>
  <si>
    <r>
      <rPr>
        <i/>
        <sz val="8"/>
        <color indexed="8"/>
        <rFont val="Arial Narrow"/>
        <family val="2"/>
      </rPr>
      <t>Vertigo</t>
    </r>
    <r>
      <rPr>
        <sz val="8"/>
        <color indexed="8"/>
        <rFont val="Arial Narrow"/>
        <family val="2"/>
      </rPr>
      <t xml:space="preserve"> spp.</t>
    </r>
  </si>
  <si>
    <r>
      <t>Chirotteri degli ambienti forest</t>
    </r>
    <r>
      <rPr>
        <sz val="8"/>
        <color theme="1"/>
        <rFont val="Calibri"/>
        <family val="2"/>
        <scheme val="minor"/>
      </rPr>
      <t>ali</t>
    </r>
  </si>
  <si>
    <t>Gr.</t>
  </si>
  <si>
    <t>Media</t>
  </si>
  <si>
    <t>MB</t>
  </si>
  <si>
    <t>Direttiva
09/147/CE
Allegati</t>
  </si>
  <si>
    <t>Obiettivo di Conservazione</t>
  </si>
  <si>
    <t>Misura di Gestione e Conservazione</t>
  </si>
  <si>
    <t>Identificazione della specie</t>
  </si>
  <si>
    <t>Direttiva 
92/43/CEE
Allegati</t>
  </si>
  <si>
    <t>Tipologia della
Misura di Gestione e Conservazione</t>
  </si>
  <si>
    <t>Prog. di MdC</t>
  </si>
  <si>
    <t>Matrice Generale</t>
  </si>
  <si>
    <t>Prog. di riga</t>
  </si>
  <si>
    <t>Matrice
sito-specifica</t>
  </si>
  <si>
    <t>Spazio per l'Ente Gestore, per l'aggiunta di
eventuali ulteriori Misure di Conservazione</t>
  </si>
  <si>
    <t>IA
-IN</t>
  </si>
  <si>
    <t>IA
-RE</t>
  </si>
  <si>
    <t>IN
-RE</t>
  </si>
  <si>
    <t>Specie faunistiche + Gruppi faunistici + Ambienti di riferimento interessati</t>
  </si>
  <si>
    <t>Numero delle MdC proposte</t>
  </si>
  <si>
    <t>Prog. di MdC F&gt;G&gt;H&gt;I&gt;J&gt;K&gt;L&gt;M + E + AZ&gt;BA&gt;BB&gt;BC&gt;BD&gt;BE + N</t>
  </si>
  <si>
    <t>12    MdC_IT2070014 FAUNA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</si>
</sst>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8"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sz val="8"/>
      <color indexed="8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sz val="11"/>
      <color indexed="8"/>
      <name val="Calibri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color indexed="10"/>
      <name val="Arial Narrow"/>
      <family val="2"/>
    </font>
    <font>
      <b/>
      <sz val="8"/>
      <color indexed="10"/>
      <name val="Arial Narrow"/>
      <family val="2"/>
    </font>
    <font>
      <sz val="10"/>
      <color indexed="8"/>
      <name val="Arial"/>
      <family val="2"/>
    </font>
    <font>
      <sz val="8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12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6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4" fillId="0" borderId="0" applyFill="0" applyProtection="0"/>
    <xf numFmtId="0" fontId="13" fillId="0" borderId="0"/>
  </cellStyleXfs>
  <cellXfs count="339">
    <xf numFmtId="0" fontId="0" fillId="0" borderId="0" xfId="0"/>
    <xf numFmtId="0" fontId="9" fillId="0" borderId="0" xfId="0" applyFont="1" applyAlignment="1">
      <alignment vertical="center" textRotation="90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left" vertical="center"/>
    </xf>
    <xf numFmtId="0" fontId="9" fillId="0" borderId="0" xfId="0" applyFont="1" applyAlignment="1">
      <alignment vertical="center"/>
    </xf>
    <xf numFmtId="0" fontId="6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1" xfId="2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justify" vertical="center"/>
    </xf>
    <xf numFmtId="0" fontId="3" fillId="0" borderId="1" xfId="0" applyFont="1" applyFill="1" applyBorder="1" applyAlignment="1" applyProtection="1">
      <alignment horizontal="center" vertical="center"/>
    </xf>
    <xf numFmtId="0" fontId="6" fillId="0" borderId="1" xfId="2" applyFont="1" applyFill="1" applyBorder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4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textRotation="90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textRotation="90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vertical="center"/>
    </xf>
    <xf numFmtId="0" fontId="3" fillId="0" borderId="9" xfId="0" applyFon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vertical="center" wrapText="1"/>
    </xf>
    <xf numFmtId="0" fontId="3" fillId="0" borderId="1" xfId="3" applyFont="1" applyFill="1" applyBorder="1" applyAlignment="1">
      <alignment vertical="center" wrapText="1"/>
    </xf>
    <xf numFmtId="0" fontId="5" fillId="0" borderId="7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43" fontId="2" fillId="0" borderId="55" xfId="1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43" fontId="3" fillId="0" borderId="21" xfId="1" applyFont="1" applyBorder="1" applyAlignment="1">
      <alignment vertical="center"/>
    </xf>
    <xf numFmtId="43" fontId="2" fillId="0" borderId="56" xfId="1" applyFont="1" applyBorder="1" applyAlignment="1">
      <alignment horizontal="center" vertical="center"/>
    </xf>
    <xf numFmtId="43" fontId="3" fillId="0" borderId="22" xfId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left" vertical="center" wrapText="1"/>
    </xf>
    <xf numFmtId="0" fontId="5" fillId="0" borderId="59" xfId="0" applyFont="1" applyBorder="1" applyAlignment="1">
      <alignment horizontal="left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left" vertical="center" wrapText="1"/>
    </xf>
    <xf numFmtId="0" fontId="5" fillId="0" borderId="20" xfId="0" applyFont="1" applyFill="1" applyBorder="1" applyAlignment="1" applyProtection="1">
      <alignment horizontal="center" vertical="center"/>
    </xf>
    <xf numFmtId="0" fontId="3" fillId="0" borderId="18" xfId="0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43" fontId="3" fillId="0" borderId="50" xfId="1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2" fillId="0" borderId="61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>
      <alignment horizontal="center" textRotation="90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textRotation="90"/>
    </xf>
    <xf numFmtId="0" fontId="3" fillId="0" borderId="16" xfId="0" applyFont="1" applyFill="1" applyBorder="1" applyAlignment="1">
      <alignment horizontal="center" textRotation="90"/>
    </xf>
    <xf numFmtId="0" fontId="1" fillId="0" borderId="2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textRotation="90"/>
    </xf>
    <xf numFmtId="0" fontId="1" fillId="0" borderId="5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4" xfId="0" applyFont="1" applyFill="1" applyBorder="1" applyAlignment="1">
      <alignment horizontal="center" vertical="center" textRotation="90"/>
    </xf>
    <xf numFmtId="0" fontId="16" fillId="0" borderId="3" xfId="0" applyFont="1" applyBorder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2" fillId="4" borderId="56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3" fillId="0" borderId="50" xfId="0" applyFont="1" applyFill="1" applyBorder="1" applyAlignment="1">
      <alignment horizontal="center" vertical="center" textRotation="90" wrapText="1"/>
    </xf>
    <xf numFmtId="1" fontId="3" fillId="0" borderId="21" xfId="0" applyNumberFormat="1" applyFont="1" applyFill="1" applyBorder="1" applyAlignment="1">
      <alignment horizontal="center" vertical="center" textRotation="90" wrapText="1"/>
    </xf>
    <xf numFmtId="0" fontId="3" fillId="0" borderId="22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textRotation="90"/>
    </xf>
    <xf numFmtId="0" fontId="9" fillId="0" borderId="32" xfId="0" applyFont="1" applyBorder="1" applyAlignment="1">
      <alignment horizontal="center" textRotation="90"/>
    </xf>
    <xf numFmtId="0" fontId="9" fillId="0" borderId="24" xfId="0" applyFont="1" applyBorder="1" applyAlignment="1">
      <alignment horizontal="center" textRotation="90"/>
    </xf>
    <xf numFmtId="0" fontId="9" fillId="0" borderId="5" xfId="0" applyFont="1" applyBorder="1" applyAlignment="1">
      <alignment horizontal="center" textRotation="90"/>
    </xf>
    <xf numFmtId="0" fontId="12" fillId="2" borderId="3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textRotation="90"/>
    </xf>
    <xf numFmtId="0" fontId="9" fillId="0" borderId="6" xfId="0" applyFont="1" applyBorder="1" applyAlignment="1">
      <alignment horizontal="center" textRotation="90"/>
    </xf>
    <xf numFmtId="0" fontId="9" fillId="0" borderId="19" xfId="0" applyFont="1" applyBorder="1" applyAlignment="1">
      <alignment horizontal="center" textRotation="90"/>
    </xf>
    <xf numFmtId="0" fontId="9" fillId="0" borderId="31" xfId="0" applyFont="1" applyBorder="1" applyAlignment="1">
      <alignment horizontal="center" textRotation="90"/>
    </xf>
    <xf numFmtId="0" fontId="9" fillId="0" borderId="16" xfId="0" applyFont="1" applyBorder="1" applyAlignment="1">
      <alignment horizontal="center" textRotation="90"/>
    </xf>
    <xf numFmtId="0" fontId="9" fillId="0" borderId="43" xfId="0" applyFont="1" applyBorder="1" applyAlignment="1">
      <alignment horizontal="center" textRotation="90"/>
    </xf>
    <xf numFmtId="0" fontId="9" fillId="0" borderId="4" xfId="0" applyFont="1" applyBorder="1" applyAlignment="1">
      <alignment horizontal="center" textRotation="90"/>
    </xf>
    <xf numFmtId="0" fontId="10" fillId="0" borderId="4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textRotation="90"/>
    </xf>
    <xf numFmtId="0" fontId="9" fillId="0" borderId="24" xfId="0" applyFont="1" applyBorder="1" applyAlignment="1">
      <alignment horizontal="center" textRotation="90" wrapText="1"/>
    </xf>
    <xf numFmtId="0" fontId="9" fillId="0" borderId="5" xfId="0" applyFont="1" applyBorder="1" applyAlignment="1">
      <alignment horizontal="center" textRotation="90" wrapText="1"/>
    </xf>
    <xf numFmtId="0" fontId="9" fillId="0" borderId="34" xfId="0" applyFont="1" applyBorder="1" applyAlignment="1">
      <alignment horizontal="center" textRotation="90"/>
    </xf>
    <xf numFmtId="0" fontId="9" fillId="0" borderId="36" xfId="0" applyFont="1" applyBorder="1" applyAlignment="1">
      <alignment horizontal="center" textRotation="90"/>
    </xf>
    <xf numFmtId="0" fontId="9" fillId="0" borderId="28" xfId="0" applyFont="1" applyBorder="1" applyAlignment="1">
      <alignment horizontal="center" textRotation="90"/>
    </xf>
    <xf numFmtId="0" fontId="9" fillId="0" borderId="37" xfId="0" applyFont="1" applyBorder="1" applyAlignment="1">
      <alignment horizontal="center" textRotation="90"/>
    </xf>
    <xf numFmtId="0" fontId="9" fillId="0" borderId="38" xfId="0" applyFont="1" applyBorder="1" applyAlignment="1">
      <alignment horizontal="center" textRotation="90"/>
    </xf>
    <xf numFmtId="0" fontId="10" fillId="0" borderId="1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24" xfId="2" applyFont="1" applyFill="1" applyBorder="1" applyAlignment="1" applyProtection="1">
      <alignment horizontal="center" textRotation="90"/>
    </xf>
    <xf numFmtId="0" fontId="5" fillId="0" borderId="5" xfId="2" applyFont="1" applyFill="1" applyBorder="1" applyAlignment="1" applyProtection="1">
      <alignment horizontal="center" textRotation="90"/>
    </xf>
    <xf numFmtId="0" fontId="5" fillId="0" borderId="25" xfId="2" applyFont="1" applyFill="1" applyBorder="1" applyAlignment="1" applyProtection="1">
      <alignment horizontal="center" textRotation="90"/>
    </xf>
    <xf numFmtId="0" fontId="5" fillId="0" borderId="35" xfId="2" applyFont="1" applyFill="1" applyBorder="1" applyAlignment="1" applyProtection="1">
      <alignment horizontal="center" textRotation="90"/>
    </xf>
    <xf numFmtId="0" fontId="5" fillId="0" borderId="6" xfId="2" applyFont="1" applyFill="1" applyBorder="1" applyAlignment="1" applyProtection="1">
      <alignment horizontal="center" textRotation="90"/>
    </xf>
    <xf numFmtId="0" fontId="5" fillId="0" borderId="32" xfId="2" applyFont="1" applyFill="1" applyBorder="1" applyAlignment="1" applyProtection="1">
      <alignment horizontal="center" textRotation="90"/>
    </xf>
    <xf numFmtId="0" fontId="5" fillId="0" borderId="19" xfId="2" applyFont="1" applyFill="1" applyBorder="1" applyAlignment="1" applyProtection="1">
      <alignment horizontal="center" textRotation="90"/>
    </xf>
    <xf numFmtId="0" fontId="5" fillId="0" borderId="31" xfId="2" applyFont="1" applyFill="1" applyBorder="1" applyAlignment="1" applyProtection="1">
      <alignment horizontal="center" textRotation="90"/>
    </xf>
    <xf numFmtId="0" fontId="9" fillId="0" borderId="25" xfId="0" applyFont="1" applyBorder="1" applyAlignment="1">
      <alignment horizontal="center" textRotation="90" wrapText="1"/>
    </xf>
    <xf numFmtId="0" fontId="9" fillId="0" borderId="35" xfId="0" applyFont="1" applyBorder="1" applyAlignment="1">
      <alignment horizontal="center" textRotation="90" wrapText="1"/>
    </xf>
    <xf numFmtId="0" fontId="9" fillId="0" borderId="6" xfId="0" applyFont="1" applyBorder="1" applyAlignment="1">
      <alignment horizontal="center" textRotation="90" wrapText="1"/>
    </xf>
    <xf numFmtId="0" fontId="9" fillId="0" borderId="32" xfId="0" applyFont="1" applyBorder="1" applyAlignment="1">
      <alignment horizontal="center" textRotation="90" wrapText="1"/>
    </xf>
    <xf numFmtId="0" fontId="9" fillId="0" borderId="19" xfId="0" applyFont="1" applyBorder="1" applyAlignment="1">
      <alignment horizontal="center" textRotation="90" wrapText="1"/>
    </xf>
    <xf numFmtId="0" fontId="9" fillId="0" borderId="31" xfId="0" applyFont="1" applyBorder="1" applyAlignment="1">
      <alignment horizontal="center" textRotation="90" wrapText="1"/>
    </xf>
    <xf numFmtId="0" fontId="10" fillId="0" borderId="3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24" xfId="2" applyFont="1" applyFill="1" applyBorder="1" applyAlignment="1" applyProtection="1">
      <alignment horizontal="center" textRotation="90"/>
    </xf>
    <xf numFmtId="0" fontId="2" fillId="0" borderId="42" xfId="2" applyFont="1" applyFill="1" applyBorder="1" applyAlignment="1" applyProtection="1">
      <alignment horizontal="center" textRotation="90"/>
    </xf>
    <xf numFmtId="0" fontId="2" fillId="0" borderId="5" xfId="2" applyFont="1" applyFill="1" applyBorder="1" applyAlignment="1" applyProtection="1">
      <alignment horizontal="center" textRotation="90"/>
    </xf>
    <xf numFmtId="0" fontId="2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textRotation="90"/>
    </xf>
    <xf numFmtId="0" fontId="5" fillId="0" borderId="1" xfId="0" applyFont="1" applyFill="1" applyBorder="1" applyAlignment="1">
      <alignment horizontal="center" textRotation="90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textRotation="90" wrapText="1"/>
    </xf>
    <xf numFmtId="0" fontId="5" fillId="0" borderId="16" xfId="0" applyFont="1" applyFill="1" applyBorder="1" applyAlignment="1">
      <alignment horizontal="center" textRotation="90"/>
    </xf>
    <xf numFmtId="0" fontId="3" fillId="0" borderId="21" xfId="0" applyFont="1" applyFill="1" applyBorder="1" applyAlignment="1">
      <alignment horizontal="center" textRotation="90" wrapText="1"/>
    </xf>
    <xf numFmtId="1" fontId="3" fillId="0" borderId="21" xfId="0" applyNumberFormat="1" applyFont="1" applyFill="1" applyBorder="1" applyAlignment="1">
      <alignment horizontal="center" vertical="center" textRotation="90" wrapText="1"/>
    </xf>
    <xf numFmtId="0" fontId="2" fillId="4" borderId="20" xfId="0" applyFont="1" applyFill="1" applyBorder="1" applyAlignment="1">
      <alignment horizontal="center" vertical="center" textRotation="90"/>
    </xf>
    <xf numFmtId="0" fontId="2" fillId="4" borderId="23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center" vertical="center" textRotation="90"/>
    </xf>
    <xf numFmtId="0" fontId="2" fillId="4" borderId="7" xfId="0" applyFont="1" applyFill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textRotation="90"/>
    </xf>
    <xf numFmtId="0" fontId="2" fillId="4" borderId="7" xfId="0" applyFont="1" applyFill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34" xfId="0" applyFont="1" applyFill="1" applyBorder="1" applyAlignment="1">
      <alignment horizontal="center" textRotation="90"/>
    </xf>
    <xf numFmtId="0" fontId="2" fillId="0" borderId="36" xfId="0" applyFont="1" applyFill="1" applyBorder="1" applyAlignment="1">
      <alignment horizontal="center" textRotation="90"/>
    </xf>
    <xf numFmtId="0" fontId="2" fillId="0" borderId="28" xfId="0" applyFont="1" applyFill="1" applyBorder="1" applyAlignment="1">
      <alignment horizontal="center" textRotation="90"/>
    </xf>
    <xf numFmtId="0" fontId="2" fillId="0" borderId="2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textRotation="90" wrapText="1"/>
    </xf>
    <xf numFmtId="0" fontId="2" fillId="0" borderId="2" xfId="0" applyFont="1" applyFill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/>
    </xf>
    <xf numFmtId="0" fontId="2" fillId="0" borderId="7" xfId="0" applyFont="1" applyBorder="1" applyAlignment="1">
      <alignment horizontal="center" textRotation="90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0" xfId="0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vertical="center" wrapText="1"/>
    </xf>
    <xf numFmtId="0" fontId="2" fillId="0" borderId="60" xfId="0" applyFont="1" applyBorder="1" applyAlignment="1">
      <alignment horizontal="left" vertical="center" wrapText="1"/>
    </xf>
    <xf numFmtId="0" fontId="2" fillId="0" borderId="63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4">
    <cellStyle name="Migliaia" xfId="1" builtinId="3"/>
    <cellStyle name="Normale" xfId="0" builtinId="0"/>
    <cellStyle name="Normale 2" xfId="2"/>
    <cellStyle name="Normale_Foglio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22"/>
  <sheetViews>
    <sheetView workbookViewId="0">
      <selection activeCell="D31" sqref="D31"/>
    </sheetView>
  </sheetViews>
  <sheetFormatPr defaultRowHeight="12.75"/>
  <cols>
    <col min="1" max="1" width="4.28515625" style="16" customWidth="1"/>
    <col min="2" max="2" width="27.7109375" style="18" customWidth="1"/>
    <col min="3" max="3" width="36.7109375" style="6" bestFit="1" customWidth="1"/>
    <col min="4" max="5" width="3.7109375" style="6" customWidth="1"/>
    <col min="6" max="6" width="42.7109375" style="6" customWidth="1"/>
    <col min="7" max="7" width="38" style="6" customWidth="1"/>
    <col min="8" max="8" width="30.7109375" style="6" customWidth="1"/>
    <col min="9" max="15" width="3.7109375" style="6" customWidth="1"/>
    <col min="16" max="52" width="3.7109375" style="16" customWidth="1"/>
    <col min="53" max="16384" width="9.140625" style="6"/>
  </cols>
  <sheetData>
    <row r="1" spans="1:52" s="1" customFormat="1" ht="20.100000000000001" customHeight="1" thickTop="1">
      <c r="A1" s="215" t="s">
        <v>0</v>
      </c>
      <c r="B1" s="245" t="s">
        <v>46</v>
      </c>
      <c r="C1" s="217" t="s">
        <v>2</v>
      </c>
      <c r="D1" s="217"/>
      <c r="E1" s="217"/>
      <c r="F1" s="209" t="s">
        <v>82</v>
      </c>
      <c r="G1" s="210"/>
      <c r="H1" s="211"/>
      <c r="I1" s="215" t="s">
        <v>47</v>
      </c>
      <c r="J1" s="216"/>
      <c r="K1" s="216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8"/>
    </row>
    <row r="2" spans="1:52" s="1" customFormat="1" ht="69.95" customHeight="1" thickBot="1">
      <c r="A2" s="243"/>
      <c r="B2" s="246"/>
      <c r="C2" s="248"/>
      <c r="D2" s="250" t="s">
        <v>3</v>
      </c>
      <c r="E2" s="250" t="s">
        <v>4</v>
      </c>
      <c r="F2" s="212"/>
      <c r="G2" s="213"/>
      <c r="H2" s="214"/>
      <c r="I2" s="225" t="s">
        <v>48</v>
      </c>
      <c r="J2" s="202"/>
      <c r="K2" s="203"/>
      <c r="L2" s="231" t="s">
        <v>49</v>
      </c>
      <c r="M2" s="232"/>
      <c r="N2" s="233"/>
      <c r="O2" s="229" t="s">
        <v>50</v>
      </c>
      <c r="P2" s="192" t="s">
        <v>51</v>
      </c>
      <c r="Q2" s="203"/>
      <c r="R2" s="220" t="s">
        <v>52</v>
      </c>
      <c r="S2" s="237" t="s">
        <v>53</v>
      </c>
      <c r="T2" s="238"/>
      <c r="U2" s="239"/>
      <c r="V2" s="192" t="s">
        <v>54</v>
      </c>
      <c r="W2" s="202"/>
      <c r="X2" s="203"/>
      <c r="Y2" s="192" t="s">
        <v>55</v>
      </c>
      <c r="Z2" s="192" t="s">
        <v>56</v>
      </c>
      <c r="AA2" s="202"/>
      <c r="AB2" s="203"/>
      <c r="AC2" s="192" t="s">
        <v>57</v>
      </c>
      <c r="AD2" s="202"/>
      <c r="AE2" s="203"/>
      <c r="AF2" s="25" t="s">
        <v>58</v>
      </c>
      <c r="AG2" s="25" t="s">
        <v>59</v>
      </c>
      <c r="AH2" s="26" t="s">
        <v>1</v>
      </c>
      <c r="AI2" s="25" t="s">
        <v>60</v>
      </c>
      <c r="AJ2" s="25" t="s">
        <v>61</v>
      </c>
      <c r="AK2" s="227" t="s">
        <v>1</v>
      </c>
      <c r="AL2" s="228"/>
      <c r="AM2" s="194" t="s">
        <v>62</v>
      </c>
      <c r="AN2" s="194" t="s">
        <v>63</v>
      </c>
      <c r="AO2" s="194" t="s">
        <v>64</v>
      </c>
      <c r="AP2" s="194" t="s">
        <v>65</v>
      </c>
      <c r="AQ2" s="194" t="s">
        <v>66</v>
      </c>
      <c r="AR2" s="194" t="s">
        <v>67</v>
      </c>
      <c r="AS2" s="194" t="s">
        <v>68</v>
      </c>
      <c r="AT2" s="220" t="s">
        <v>69</v>
      </c>
      <c r="AU2" s="26" t="s">
        <v>1</v>
      </c>
      <c r="AV2" s="27" t="s">
        <v>70</v>
      </c>
      <c r="AW2" s="194" t="s">
        <v>71</v>
      </c>
      <c r="AX2" s="194" t="s">
        <v>72</v>
      </c>
      <c r="AY2" s="194" t="s">
        <v>73</v>
      </c>
      <c r="AZ2" s="222" t="s">
        <v>74</v>
      </c>
    </row>
    <row r="3" spans="1:52" s="1" customFormat="1" ht="60" customHeight="1" thickTop="1">
      <c r="A3" s="244"/>
      <c r="B3" s="246"/>
      <c r="C3" s="249"/>
      <c r="D3" s="251"/>
      <c r="E3" s="251"/>
      <c r="F3" s="196" t="s">
        <v>78</v>
      </c>
      <c r="G3" s="198" t="s">
        <v>79</v>
      </c>
      <c r="H3" s="200" t="s">
        <v>80</v>
      </c>
      <c r="I3" s="226"/>
      <c r="J3" s="204"/>
      <c r="K3" s="205"/>
      <c r="L3" s="234"/>
      <c r="M3" s="235"/>
      <c r="N3" s="236"/>
      <c r="O3" s="230"/>
      <c r="P3" s="193"/>
      <c r="Q3" s="205"/>
      <c r="R3" s="221"/>
      <c r="S3" s="240"/>
      <c r="T3" s="241"/>
      <c r="U3" s="242"/>
      <c r="V3" s="193"/>
      <c r="W3" s="204"/>
      <c r="X3" s="205"/>
      <c r="Y3" s="193"/>
      <c r="Z3" s="193"/>
      <c r="AA3" s="204"/>
      <c r="AB3" s="205"/>
      <c r="AC3" s="193"/>
      <c r="AD3" s="204"/>
      <c r="AE3" s="205"/>
      <c r="AF3" s="206" t="s">
        <v>75</v>
      </c>
      <c r="AG3" s="207"/>
      <c r="AH3" s="208"/>
      <c r="AI3" s="219" t="s">
        <v>76</v>
      </c>
      <c r="AJ3" s="219"/>
      <c r="AK3" s="219"/>
      <c r="AL3" s="219"/>
      <c r="AM3" s="195"/>
      <c r="AN3" s="195"/>
      <c r="AO3" s="195"/>
      <c r="AP3" s="195"/>
      <c r="AQ3" s="195"/>
      <c r="AR3" s="195"/>
      <c r="AS3" s="195"/>
      <c r="AT3" s="221"/>
      <c r="AU3" s="193" t="s">
        <v>77</v>
      </c>
      <c r="AV3" s="205"/>
      <c r="AW3" s="195"/>
      <c r="AX3" s="195"/>
      <c r="AY3" s="195"/>
      <c r="AZ3" s="223"/>
    </row>
    <row r="4" spans="1:52" s="1" customFormat="1" ht="15" customHeight="1">
      <c r="A4" s="244"/>
      <c r="B4" s="247"/>
      <c r="C4" s="249"/>
      <c r="D4" s="252"/>
      <c r="E4" s="252"/>
      <c r="F4" s="197"/>
      <c r="G4" s="199"/>
      <c r="H4" s="201"/>
      <c r="I4" s="24">
        <v>3130</v>
      </c>
      <c r="J4" s="23">
        <v>3160</v>
      </c>
      <c r="K4" s="23">
        <v>3150</v>
      </c>
      <c r="L4" s="22">
        <v>3220</v>
      </c>
      <c r="M4" s="22">
        <v>3230</v>
      </c>
      <c r="N4" s="22">
        <v>3240</v>
      </c>
      <c r="O4" s="22" t="s">
        <v>1</v>
      </c>
      <c r="P4" s="22">
        <v>4060</v>
      </c>
      <c r="Q4" s="22">
        <v>4080</v>
      </c>
      <c r="R4" s="22">
        <v>5130</v>
      </c>
      <c r="S4" s="22">
        <v>6110</v>
      </c>
      <c r="T4" s="22">
        <v>6150</v>
      </c>
      <c r="U4" s="22">
        <v>6170</v>
      </c>
      <c r="V4" s="22">
        <v>6210</v>
      </c>
      <c r="W4" s="22">
        <v>6230</v>
      </c>
      <c r="X4" s="22">
        <v>6240</v>
      </c>
      <c r="Y4" s="22">
        <v>6430</v>
      </c>
      <c r="Z4" s="22">
        <v>6510</v>
      </c>
      <c r="AA4" s="22">
        <v>6410</v>
      </c>
      <c r="AB4" s="22">
        <v>6520</v>
      </c>
      <c r="AC4" s="22">
        <v>7110</v>
      </c>
      <c r="AD4" s="22">
        <v>7140</v>
      </c>
      <c r="AE4" s="22">
        <v>7230</v>
      </c>
      <c r="AF4" s="22">
        <v>8110</v>
      </c>
      <c r="AG4" s="22">
        <v>8120</v>
      </c>
      <c r="AH4" s="22">
        <v>8130</v>
      </c>
      <c r="AI4" s="22">
        <v>8210</v>
      </c>
      <c r="AJ4" s="22">
        <v>8220</v>
      </c>
      <c r="AK4" s="22">
        <v>8230</v>
      </c>
      <c r="AL4" s="22">
        <v>8240</v>
      </c>
      <c r="AM4" s="22" t="s">
        <v>1</v>
      </c>
      <c r="AN4" s="22" t="s">
        <v>1</v>
      </c>
      <c r="AO4" s="22" t="s">
        <v>1</v>
      </c>
      <c r="AP4" s="22" t="s">
        <v>1</v>
      </c>
      <c r="AQ4" s="22" t="s">
        <v>1</v>
      </c>
      <c r="AR4" s="22" t="s">
        <v>1</v>
      </c>
      <c r="AS4" s="28" t="s">
        <v>81</v>
      </c>
      <c r="AT4" s="22">
        <v>9110</v>
      </c>
      <c r="AU4" s="22">
        <v>9410</v>
      </c>
      <c r="AV4" s="22">
        <v>9420</v>
      </c>
      <c r="AW4" s="22">
        <v>9430</v>
      </c>
      <c r="AX4" s="22" t="s">
        <v>1</v>
      </c>
      <c r="AY4" s="22" t="s">
        <v>1</v>
      </c>
      <c r="AZ4" s="224"/>
    </row>
    <row r="5" spans="1:52" ht="15" customHeight="1">
      <c r="A5" s="3">
        <v>1167</v>
      </c>
      <c r="B5" s="4" t="s">
        <v>5</v>
      </c>
      <c r="C5" s="10" t="s">
        <v>6</v>
      </c>
      <c r="D5" s="2">
        <v>1</v>
      </c>
      <c r="E5" s="2"/>
      <c r="F5" s="46"/>
      <c r="G5" s="47"/>
      <c r="H5" s="48"/>
      <c r="I5" s="3"/>
      <c r="J5" s="19">
        <v>1</v>
      </c>
      <c r="K5" s="19"/>
      <c r="L5" s="2"/>
      <c r="M5" s="2"/>
      <c r="N5" s="2"/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>
        <v>1</v>
      </c>
      <c r="AA5" s="29">
        <v>1</v>
      </c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30">
        <f t="shared" ref="AZ5:AZ18" si="0">SUM(I5:AY5)</f>
        <v>3</v>
      </c>
    </row>
    <row r="6" spans="1:52" ht="15" customHeight="1">
      <c r="A6" s="3">
        <v>1193</v>
      </c>
      <c r="B6" s="4" t="s">
        <v>7</v>
      </c>
      <c r="C6" s="5" t="s">
        <v>8</v>
      </c>
      <c r="D6" s="2">
        <v>1</v>
      </c>
      <c r="E6" s="2"/>
      <c r="F6" s="46"/>
      <c r="G6" s="47"/>
      <c r="H6" s="48"/>
      <c r="I6" s="3"/>
      <c r="J6" s="19"/>
      <c r="K6" s="19"/>
      <c r="L6" s="2"/>
      <c r="M6" s="2"/>
      <c r="N6" s="2"/>
      <c r="O6" s="2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30">
        <f t="shared" si="0"/>
        <v>0</v>
      </c>
    </row>
    <row r="7" spans="1:52" ht="15" customHeight="1">
      <c r="A7" s="3">
        <v>1199</v>
      </c>
      <c r="B7" s="4" t="s">
        <v>22</v>
      </c>
      <c r="C7" s="9" t="s">
        <v>23</v>
      </c>
      <c r="D7" s="2">
        <v>1</v>
      </c>
      <c r="E7" s="2"/>
      <c r="F7" s="46"/>
      <c r="G7" s="47"/>
      <c r="H7" s="48"/>
      <c r="I7" s="3"/>
      <c r="J7" s="19"/>
      <c r="K7" s="19"/>
      <c r="L7" s="2"/>
      <c r="M7" s="2"/>
      <c r="N7" s="2"/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30">
        <f t="shared" si="0"/>
        <v>0</v>
      </c>
    </row>
    <row r="8" spans="1:52" ht="15" customHeight="1">
      <c r="A8" s="3">
        <v>1201</v>
      </c>
      <c r="B8" s="4" t="s">
        <v>24</v>
      </c>
      <c r="C8" s="10" t="s">
        <v>25</v>
      </c>
      <c r="D8" s="2">
        <v>1</v>
      </c>
      <c r="E8" s="2"/>
      <c r="F8" s="46"/>
      <c r="G8" s="47"/>
      <c r="H8" s="48"/>
      <c r="I8" s="3"/>
      <c r="J8" s="19"/>
      <c r="K8" s="19"/>
      <c r="L8" s="2"/>
      <c r="M8" s="2"/>
      <c r="N8" s="2"/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30">
        <f t="shared" si="0"/>
        <v>0</v>
      </c>
    </row>
    <row r="9" spans="1:52" ht="15" customHeight="1">
      <c r="A9" s="12">
        <v>1207</v>
      </c>
      <c r="B9" s="13" t="s">
        <v>26</v>
      </c>
      <c r="C9" s="10" t="s">
        <v>27</v>
      </c>
      <c r="D9" s="14">
        <v>1</v>
      </c>
      <c r="E9" s="14"/>
      <c r="F9" s="46"/>
      <c r="G9" s="47"/>
      <c r="H9" s="48"/>
      <c r="I9" s="12"/>
      <c r="J9" s="20"/>
      <c r="K9" s="20"/>
      <c r="L9" s="14"/>
      <c r="M9" s="14"/>
      <c r="N9" s="14"/>
      <c r="O9" s="14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30">
        <f t="shared" si="0"/>
        <v>0</v>
      </c>
    </row>
    <row r="10" spans="1:52" ht="15" customHeight="1">
      <c r="A10" s="3">
        <v>1209</v>
      </c>
      <c r="B10" s="4" t="s">
        <v>28</v>
      </c>
      <c r="C10" s="8" t="s">
        <v>29</v>
      </c>
      <c r="D10" s="2">
        <v>1</v>
      </c>
      <c r="E10" s="2"/>
      <c r="F10" s="46"/>
      <c r="G10" s="47"/>
      <c r="H10" s="48"/>
      <c r="I10" s="3"/>
      <c r="J10" s="19"/>
      <c r="K10" s="19"/>
      <c r="L10" s="2"/>
      <c r="M10" s="2"/>
      <c r="N10" s="2"/>
      <c r="O10" s="2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30">
        <f t="shared" si="0"/>
        <v>0</v>
      </c>
    </row>
    <row r="11" spans="1:52" ht="15" customHeight="1">
      <c r="A11" s="3">
        <v>1215</v>
      </c>
      <c r="B11" s="4" t="s">
        <v>30</v>
      </c>
      <c r="C11" s="5" t="s">
        <v>31</v>
      </c>
      <c r="D11" s="2">
        <v>1</v>
      </c>
      <c r="E11" s="2"/>
      <c r="F11" s="46"/>
      <c r="G11" s="47"/>
      <c r="H11" s="48"/>
      <c r="I11" s="3"/>
      <c r="J11" s="19"/>
      <c r="K11" s="19"/>
      <c r="L11" s="2"/>
      <c r="M11" s="2"/>
      <c r="N11" s="2"/>
      <c r="O11" s="2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30">
        <f t="shared" si="0"/>
        <v>0</v>
      </c>
    </row>
    <row r="12" spans="1:52" ht="15" customHeight="1">
      <c r="A12" s="3">
        <v>1220</v>
      </c>
      <c r="B12" s="4" t="s">
        <v>32</v>
      </c>
      <c r="C12" s="10" t="s">
        <v>33</v>
      </c>
      <c r="D12" s="2"/>
      <c r="E12" s="2">
        <v>1</v>
      </c>
      <c r="F12" s="46"/>
      <c r="G12" s="47"/>
      <c r="H12" s="48"/>
      <c r="I12" s="3"/>
      <c r="J12" s="19"/>
      <c r="K12" s="19"/>
      <c r="L12" s="2"/>
      <c r="M12" s="2"/>
      <c r="N12" s="2"/>
      <c r="O12" s="2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30">
        <f t="shared" si="0"/>
        <v>0</v>
      </c>
    </row>
    <row r="13" spans="1:52" ht="15" customHeight="1">
      <c r="A13" s="3">
        <v>1250</v>
      </c>
      <c r="B13" s="4" t="s">
        <v>34</v>
      </c>
      <c r="C13" s="9" t="s">
        <v>35</v>
      </c>
      <c r="D13" s="2"/>
      <c r="E13" s="2">
        <v>1</v>
      </c>
      <c r="F13" s="46"/>
      <c r="G13" s="47"/>
      <c r="H13" s="48"/>
      <c r="I13" s="3"/>
      <c r="J13" s="19"/>
      <c r="K13" s="19"/>
      <c r="L13" s="2"/>
      <c r="M13" s="2"/>
      <c r="N13" s="2"/>
      <c r="O13" s="2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30">
        <f t="shared" si="0"/>
        <v>0</v>
      </c>
    </row>
    <row r="14" spans="1:52" ht="15" customHeight="1">
      <c r="A14" s="3">
        <v>1256</v>
      </c>
      <c r="B14" s="4" t="s">
        <v>36</v>
      </c>
      <c r="C14" s="10" t="s">
        <v>37</v>
      </c>
      <c r="D14" s="2"/>
      <c r="E14" s="2">
        <v>1</v>
      </c>
      <c r="F14" s="46"/>
      <c r="G14" s="47"/>
      <c r="H14" s="48"/>
      <c r="I14" s="3"/>
      <c r="J14" s="19"/>
      <c r="K14" s="19"/>
      <c r="L14" s="2"/>
      <c r="M14" s="2"/>
      <c r="N14" s="2"/>
      <c r="O14" s="2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30">
        <f t="shared" si="0"/>
        <v>0</v>
      </c>
    </row>
    <row r="15" spans="1:52" ht="15" customHeight="1">
      <c r="A15" s="3">
        <v>1281</v>
      </c>
      <c r="B15" s="15" t="s">
        <v>38</v>
      </c>
      <c r="C15" s="10" t="s">
        <v>39</v>
      </c>
      <c r="D15" s="2"/>
      <c r="E15" s="2">
        <v>1</v>
      </c>
      <c r="F15" s="46"/>
      <c r="G15" s="47"/>
      <c r="H15" s="48"/>
      <c r="I15" s="3"/>
      <c r="J15" s="19"/>
      <c r="K15" s="19"/>
      <c r="L15" s="2"/>
      <c r="M15" s="2"/>
      <c r="N15" s="2"/>
      <c r="O15" s="2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30">
        <f t="shared" si="0"/>
        <v>0</v>
      </c>
    </row>
    <row r="16" spans="1:52" ht="15" customHeight="1">
      <c r="A16" s="3">
        <v>1283</v>
      </c>
      <c r="B16" s="4" t="s">
        <v>40</v>
      </c>
      <c r="C16" s="10" t="s">
        <v>41</v>
      </c>
      <c r="D16" s="2"/>
      <c r="E16" s="2">
        <v>1</v>
      </c>
      <c r="F16" s="46"/>
      <c r="G16" s="47"/>
      <c r="H16" s="48"/>
      <c r="I16" s="3"/>
      <c r="J16" s="19"/>
      <c r="K16" s="19"/>
      <c r="L16" s="2"/>
      <c r="M16" s="2"/>
      <c r="N16" s="2"/>
      <c r="O16" s="2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30">
        <f t="shared" si="0"/>
        <v>0</v>
      </c>
    </row>
    <row r="17" spans="1:52" ht="15" customHeight="1">
      <c r="A17" s="12">
        <v>1284</v>
      </c>
      <c r="B17" s="7" t="s">
        <v>42</v>
      </c>
      <c r="C17" s="11" t="s">
        <v>43</v>
      </c>
      <c r="D17" s="14"/>
      <c r="E17" s="14">
        <v>1</v>
      </c>
      <c r="F17" s="46"/>
      <c r="G17" s="47"/>
      <c r="H17" s="48"/>
      <c r="I17" s="12"/>
      <c r="J17" s="20"/>
      <c r="K17" s="20"/>
      <c r="L17" s="14"/>
      <c r="M17" s="14"/>
      <c r="N17" s="14"/>
      <c r="O17" s="14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30">
        <f t="shared" si="0"/>
        <v>0</v>
      </c>
    </row>
    <row r="18" spans="1:52" ht="15" customHeight="1">
      <c r="A18" s="3">
        <v>1292</v>
      </c>
      <c r="B18" s="4" t="s">
        <v>44</v>
      </c>
      <c r="C18" s="10" t="s">
        <v>45</v>
      </c>
      <c r="D18" s="2"/>
      <c r="E18" s="2">
        <v>1</v>
      </c>
      <c r="F18" s="46"/>
      <c r="G18" s="47"/>
      <c r="H18" s="48"/>
      <c r="I18" s="3"/>
      <c r="J18" s="19"/>
      <c r="K18" s="19"/>
      <c r="L18" s="2"/>
      <c r="M18" s="2"/>
      <c r="N18" s="2"/>
      <c r="O18" s="2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30">
        <f t="shared" si="0"/>
        <v>0</v>
      </c>
    </row>
    <row r="19" spans="1:52" ht="15" customHeight="1" thickBot="1">
      <c r="A19" s="31"/>
      <c r="B19" s="32"/>
      <c r="C19" s="33"/>
      <c r="D19" s="33"/>
      <c r="E19" s="33"/>
      <c r="F19" s="49"/>
      <c r="G19" s="50"/>
      <c r="H19" s="51"/>
      <c r="I19" s="37"/>
      <c r="J19" s="38"/>
      <c r="K19" s="38"/>
      <c r="L19" s="39"/>
      <c r="M19" s="39"/>
      <c r="N19" s="39"/>
      <c r="O19" s="39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36"/>
    </row>
    <row r="20" spans="1:52" s="16" customFormat="1" ht="20.100000000000001" customHeight="1" thickTop="1" thickBot="1">
      <c r="B20" s="41"/>
      <c r="D20" s="43">
        <f>SUM(D5:D19)</f>
        <v>7</v>
      </c>
      <c r="E20" s="43">
        <f>SUM(E5:E19)</f>
        <v>7</v>
      </c>
      <c r="I20" s="42">
        <f>SUM(I5:I19)</f>
        <v>0</v>
      </c>
      <c r="J20" s="45"/>
      <c r="K20" s="43">
        <f t="shared" ref="K20:X20" si="1">SUM(K5:K19)</f>
        <v>0</v>
      </c>
      <c r="L20" s="43">
        <f t="shared" si="1"/>
        <v>0</v>
      </c>
      <c r="M20" s="43">
        <f t="shared" si="1"/>
        <v>0</v>
      </c>
      <c r="N20" s="43">
        <f t="shared" si="1"/>
        <v>0</v>
      </c>
      <c r="O20" s="43">
        <f t="shared" si="1"/>
        <v>0</v>
      </c>
      <c r="P20" s="43">
        <f t="shared" si="1"/>
        <v>0</v>
      </c>
      <c r="Q20" s="43">
        <f t="shared" si="1"/>
        <v>0</v>
      </c>
      <c r="R20" s="43">
        <f t="shared" si="1"/>
        <v>0</v>
      </c>
      <c r="S20" s="43">
        <f t="shared" si="1"/>
        <v>0</v>
      </c>
      <c r="T20" s="43">
        <f t="shared" si="1"/>
        <v>0</v>
      </c>
      <c r="U20" s="43">
        <f t="shared" si="1"/>
        <v>0</v>
      </c>
      <c r="V20" s="43">
        <f t="shared" si="1"/>
        <v>0</v>
      </c>
      <c r="W20" s="43">
        <f t="shared" si="1"/>
        <v>0</v>
      </c>
      <c r="X20" s="43">
        <f t="shared" si="1"/>
        <v>0</v>
      </c>
      <c r="Y20" s="43"/>
      <c r="Z20" s="43">
        <f>SUM(Z5:Z19)</f>
        <v>1</v>
      </c>
      <c r="AA20" s="43"/>
      <c r="AB20" s="43">
        <f t="shared" ref="AB20:AZ20" si="2">SUM(AB5:AB19)</f>
        <v>0</v>
      </c>
      <c r="AC20" s="43">
        <f t="shared" si="2"/>
        <v>0</v>
      </c>
      <c r="AD20" s="43">
        <f t="shared" si="2"/>
        <v>0</v>
      </c>
      <c r="AE20" s="43">
        <f t="shared" si="2"/>
        <v>0</v>
      </c>
      <c r="AF20" s="43">
        <f t="shared" si="2"/>
        <v>0</v>
      </c>
      <c r="AG20" s="43">
        <f t="shared" si="2"/>
        <v>0</v>
      </c>
      <c r="AH20" s="43">
        <f t="shared" si="2"/>
        <v>0</v>
      </c>
      <c r="AI20" s="43">
        <f t="shared" si="2"/>
        <v>0</v>
      </c>
      <c r="AJ20" s="43">
        <f t="shared" si="2"/>
        <v>0</v>
      </c>
      <c r="AK20" s="43">
        <f t="shared" si="2"/>
        <v>0</v>
      </c>
      <c r="AL20" s="43">
        <f t="shared" si="2"/>
        <v>0</v>
      </c>
      <c r="AM20" s="43">
        <f t="shared" si="2"/>
        <v>0</v>
      </c>
      <c r="AN20" s="43">
        <f t="shared" si="2"/>
        <v>0</v>
      </c>
      <c r="AO20" s="43">
        <f t="shared" si="2"/>
        <v>0</v>
      </c>
      <c r="AP20" s="43">
        <f t="shared" si="2"/>
        <v>0</v>
      </c>
      <c r="AQ20" s="43">
        <f t="shared" si="2"/>
        <v>0</v>
      </c>
      <c r="AR20" s="43">
        <f t="shared" si="2"/>
        <v>0</v>
      </c>
      <c r="AS20" s="43">
        <f t="shared" si="2"/>
        <v>0</v>
      </c>
      <c r="AT20" s="43">
        <f t="shared" si="2"/>
        <v>0</v>
      </c>
      <c r="AU20" s="43">
        <f t="shared" si="2"/>
        <v>0</v>
      </c>
      <c r="AV20" s="43">
        <f t="shared" si="2"/>
        <v>0</v>
      </c>
      <c r="AW20" s="43">
        <f t="shared" si="2"/>
        <v>0</v>
      </c>
      <c r="AX20" s="43">
        <f t="shared" si="2"/>
        <v>0</v>
      </c>
      <c r="AY20" s="44">
        <f t="shared" si="2"/>
        <v>0</v>
      </c>
      <c r="AZ20" s="17">
        <f t="shared" si="2"/>
        <v>3</v>
      </c>
    </row>
    <row r="21" spans="1:52" ht="20.100000000000001" customHeight="1" thickTop="1" thickBot="1">
      <c r="B21" s="34"/>
      <c r="D21" s="191"/>
      <c r="E21" s="191"/>
      <c r="I21" s="21"/>
      <c r="J21" s="21"/>
      <c r="K21" s="21"/>
      <c r="L21" s="21"/>
      <c r="M21" s="21"/>
      <c r="N21" s="21"/>
      <c r="O21" s="21"/>
      <c r="AZ21" s="35">
        <f>SUM(I20:AY20)</f>
        <v>1</v>
      </c>
    </row>
    <row r="22" spans="1:52" ht="15" customHeight="1" thickTop="1"/>
  </sheetData>
  <mergeCells count="38">
    <mergeCell ref="A1:A4"/>
    <mergeCell ref="B1:B4"/>
    <mergeCell ref="C1:C4"/>
    <mergeCell ref="D1:E1"/>
    <mergeCell ref="D2:D4"/>
    <mergeCell ref="E2:E4"/>
    <mergeCell ref="AZ2:AZ4"/>
    <mergeCell ref="AU3:AV3"/>
    <mergeCell ref="I2:K3"/>
    <mergeCell ref="AY2:AY3"/>
    <mergeCell ref="Z2:AB3"/>
    <mergeCell ref="AR2:AR3"/>
    <mergeCell ref="AS2:AS3"/>
    <mergeCell ref="AK2:AL2"/>
    <mergeCell ref="R2:R3"/>
    <mergeCell ref="O2:O3"/>
    <mergeCell ref="P2:Q3"/>
    <mergeCell ref="L2:N3"/>
    <mergeCell ref="AO2:AO3"/>
    <mergeCell ref="AQ2:AQ3"/>
    <mergeCell ref="AX2:AX3"/>
    <mergeCell ref="S2:U3"/>
    <mergeCell ref="D21:E21"/>
    <mergeCell ref="Y2:Y3"/>
    <mergeCell ref="AW2:AW3"/>
    <mergeCell ref="AN2:AN3"/>
    <mergeCell ref="F3:F4"/>
    <mergeCell ref="G3:G4"/>
    <mergeCell ref="H3:H4"/>
    <mergeCell ref="AP2:AP3"/>
    <mergeCell ref="V2:X3"/>
    <mergeCell ref="AF3:AH3"/>
    <mergeCell ref="F1:H2"/>
    <mergeCell ref="I1:AZ1"/>
    <mergeCell ref="AI3:AL3"/>
    <mergeCell ref="AC2:AE3"/>
    <mergeCell ref="AM2:AM3"/>
    <mergeCell ref="AT2:AT3"/>
  </mergeCells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K21"/>
  <sheetViews>
    <sheetView tabSelected="1" zoomScaleNormal="100" workbookViewId="0">
      <pane xSplit="15" ySplit="8" topLeftCell="P9" activePane="bottomRight" state="frozen"/>
      <selection pane="topRight" activeCell="P1" sqref="P1"/>
      <selection pane="bottomLeft" activeCell="A8" sqref="A8"/>
      <selection pane="bottomRight" activeCell="A8" sqref="A8:XFD8"/>
    </sheetView>
  </sheetViews>
  <sheetFormatPr defaultRowHeight="12.75"/>
  <cols>
    <col min="1" max="1" width="3.7109375" style="77" customWidth="1"/>
    <col min="2" max="2" width="3.28515625" style="77" customWidth="1"/>
    <col min="3" max="3" width="2.85546875" style="77" customWidth="1"/>
    <col min="4" max="4" width="3.140625" style="77" customWidth="1"/>
    <col min="5" max="5" width="11.7109375" style="74" customWidth="1"/>
    <col min="6" max="6" width="1.85546875" style="77" customWidth="1"/>
    <col min="7" max="7" width="3.5703125" style="77" customWidth="1"/>
    <col min="8" max="8" width="3.28515625" style="77" bestFit="1" customWidth="1"/>
    <col min="9" max="9" width="2.42578125" style="77" bestFit="1" customWidth="1"/>
    <col min="10" max="10" width="3.28515625" style="77" bestFit="1" customWidth="1"/>
    <col min="11" max="11" width="3.140625" style="77" bestFit="1" customWidth="1"/>
    <col min="12" max="12" width="2.85546875" style="77" bestFit="1" customWidth="1"/>
    <col min="13" max="13" width="1.7109375" style="77" customWidth="1"/>
    <col min="14" max="14" width="2.42578125" style="319" customWidth="1"/>
    <col min="15" max="15" width="8.28515625" style="319" customWidth="1"/>
    <col min="16" max="16" width="6.140625" style="77" customWidth="1"/>
    <col min="17" max="17" width="2.7109375" style="60" customWidth="1"/>
    <col min="18" max="18" width="2.5703125" style="60" customWidth="1"/>
    <col min="19" max="19" width="2.7109375" style="60" customWidth="1"/>
    <col min="20" max="20" width="3.140625" style="60" customWidth="1"/>
    <col min="21" max="21" width="2.85546875" style="77" customWidth="1"/>
    <col min="22" max="22" width="3.140625" style="60" customWidth="1"/>
    <col min="23" max="23" width="3" style="60" customWidth="1"/>
    <col min="24" max="24" width="2.85546875" style="60" customWidth="1"/>
    <col min="25" max="25" width="3.28515625" style="60" customWidth="1"/>
    <col min="26" max="26" width="3" style="60" customWidth="1"/>
    <col min="27" max="27" width="3.42578125" style="60" customWidth="1"/>
    <col min="28" max="28" width="3.28515625" style="60" customWidth="1"/>
    <col min="29" max="29" width="3" style="60" customWidth="1"/>
    <col min="30" max="30" width="3.42578125" style="60" customWidth="1"/>
    <col min="31" max="31" width="3.140625" style="60" customWidth="1"/>
    <col min="32" max="32" width="2.7109375" style="60" customWidth="1"/>
    <col min="33" max="34" width="3" style="60" customWidth="1"/>
    <col min="35" max="35" width="2.7109375" style="60" customWidth="1"/>
    <col min="36" max="36" width="3.28515625" style="60" customWidth="1"/>
    <col min="37" max="37" width="3.42578125" style="60" customWidth="1"/>
    <col min="38" max="38" width="3" style="60" customWidth="1"/>
    <col min="39" max="39" width="11.42578125" style="60" customWidth="1"/>
    <col min="40" max="41" width="3.28515625" style="74" customWidth="1"/>
    <col min="42" max="42" width="3.42578125" style="74" customWidth="1"/>
    <col min="43" max="43" width="2.85546875" style="74" customWidth="1"/>
    <col min="44" max="44" width="3.140625" style="74" customWidth="1"/>
    <col min="45" max="45" width="3.7109375" style="74" customWidth="1"/>
    <col min="46" max="46" width="3" style="74" customWidth="1"/>
    <col min="47" max="47" width="3.7109375" style="74" customWidth="1"/>
    <col min="48" max="48" width="6.140625" style="60" customWidth="1"/>
    <col min="49" max="49" width="16" style="60" customWidth="1"/>
    <col min="50" max="50" width="3.7109375" style="60" customWidth="1"/>
    <col min="51" max="51" width="2.5703125" style="60" customWidth="1"/>
    <col min="52" max="57" width="3.28515625" style="77" bestFit="1" customWidth="1"/>
    <col min="58" max="59" width="2.28515625" style="77" bestFit="1" customWidth="1"/>
    <col min="60" max="60" width="3" style="77" bestFit="1" customWidth="1"/>
    <col min="61" max="61" width="2.28515625" style="77" bestFit="1" customWidth="1"/>
    <col min="62" max="63" width="3.7109375" style="77" customWidth="1"/>
    <col min="64" max="16384" width="9.140625" style="60"/>
  </cols>
  <sheetData>
    <row r="1" spans="1:63" ht="24.75" customHeight="1" thickBot="1">
      <c r="E1" s="190" t="s">
        <v>151</v>
      </c>
    </row>
    <row r="2" spans="1:63" ht="35.1" customHeight="1" thickTop="1">
      <c r="A2" s="280" t="s">
        <v>141</v>
      </c>
      <c r="B2" s="281"/>
      <c r="C2" s="284" t="s">
        <v>143</v>
      </c>
      <c r="D2" s="285"/>
      <c r="E2" s="294" t="s">
        <v>136</v>
      </c>
      <c r="F2" s="296" t="s">
        <v>139</v>
      </c>
      <c r="G2" s="262"/>
      <c r="H2" s="262"/>
      <c r="I2" s="262"/>
      <c r="J2" s="262"/>
      <c r="K2" s="262"/>
      <c r="L2" s="262"/>
      <c r="M2" s="297"/>
      <c r="N2" s="333" t="s">
        <v>137</v>
      </c>
      <c r="O2" s="334"/>
      <c r="P2" s="335"/>
      <c r="Q2" s="261" t="s">
        <v>148</v>
      </c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4"/>
      <c r="AM2" s="299" t="s">
        <v>135</v>
      </c>
      <c r="AN2" s="294" t="s">
        <v>108</v>
      </c>
      <c r="AO2" s="308"/>
      <c r="AP2" s="308" t="s">
        <v>97</v>
      </c>
      <c r="AQ2" s="308"/>
      <c r="AR2" s="308"/>
      <c r="AS2" s="308"/>
      <c r="AT2" s="308"/>
      <c r="AU2" s="309"/>
      <c r="AV2" s="311" t="s">
        <v>114</v>
      </c>
      <c r="AW2" s="311" t="s">
        <v>91</v>
      </c>
      <c r="AX2" s="185" t="s">
        <v>121</v>
      </c>
      <c r="AY2" s="176"/>
      <c r="AZ2" s="261" t="s">
        <v>109</v>
      </c>
      <c r="BA2" s="262"/>
      <c r="BB2" s="262"/>
      <c r="BC2" s="262"/>
      <c r="BD2" s="262"/>
      <c r="BE2" s="297"/>
      <c r="BF2" s="302" t="s">
        <v>138</v>
      </c>
      <c r="BG2" s="303"/>
      <c r="BH2" s="303"/>
      <c r="BI2" s="304"/>
      <c r="BJ2" s="302" t="s">
        <v>134</v>
      </c>
      <c r="BK2" s="304"/>
    </row>
    <row r="3" spans="1:63" ht="45" customHeight="1">
      <c r="A3" s="282"/>
      <c r="B3" s="283"/>
      <c r="C3" s="286"/>
      <c r="D3" s="287"/>
      <c r="E3" s="295"/>
      <c r="F3" s="263"/>
      <c r="G3" s="263"/>
      <c r="H3" s="263"/>
      <c r="I3" s="263"/>
      <c r="J3" s="263"/>
      <c r="K3" s="263"/>
      <c r="L3" s="263"/>
      <c r="M3" s="266"/>
      <c r="N3" s="286" t="s">
        <v>115</v>
      </c>
      <c r="O3" s="320" t="s">
        <v>88</v>
      </c>
      <c r="P3" s="336" t="s">
        <v>2</v>
      </c>
      <c r="Q3" s="265" t="s">
        <v>19</v>
      </c>
      <c r="R3" s="263"/>
      <c r="S3" s="263"/>
      <c r="T3" s="266"/>
      <c r="U3" s="267" t="s">
        <v>92</v>
      </c>
      <c r="V3" s="268"/>
      <c r="W3" s="265" t="s">
        <v>21</v>
      </c>
      <c r="X3" s="263"/>
      <c r="Y3" s="266"/>
      <c r="Z3" s="265" t="s">
        <v>20</v>
      </c>
      <c r="AA3" s="263"/>
      <c r="AB3" s="263"/>
      <c r="AC3" s="263"/>
      <c r="AD3" s="263"/>
      <c r="AE3" s="266"/>
      <c r="AF3" s="269" t="s">
        <v>93</v>
      </c>
      <c r="AG3" s="263"/>
      <c r="AH3" s="263"/>
      <c r="AI3" s="263"/>
      <c r="AJ3" s="263"/>
      <c r="AK3" s="263"/>
      <c r="AL3" s="270"/>
      <c r="AM3" s="300"/>
      <c r="AN3" s="295"/>
      <c r="AO3" s="298"/>
      <c r="AP3" s="298"/>
      <c r="AQ3" s="298"/>
      <c r="AR3" s="298"/>
      <c r="AS3" s="298"/>
      <c r="AT3" s="298"/>
      <c r="AU3" s="310"/>
      <c r="AV3" s="312"/>
      <c r="AW3" s="312"/>
      <c r="AX3" s="186" t="s">
        <v>122</v>
      </c>
      <c r="AY3" s="176"/>
      <c r="AZ3" s="290" t="s">
        <v>110</v>
      </c>
      <c r="BA3" s="315" t="s">
        <v>3</v>
      </c>
      <c r="BB3" s="315" t="s">
        <v>4</v>
      </c>
      <c r="BC3" s="315" t="s">
        <v>111</v>
      </c>
      <c r="BD3" s="315" t="s">
        <v>112</v>
      </c>
      <c r="BE3" s="316" t="s">
        <v>113</v>
      </c>
      <c r="BF3" s="305"/>
      <c r="BG3" s="306"/>
      <c r="BH3" s="306"/>
      <c r="BI3" s="307"/>
      <c r="BJ3" s="305"/>
      <c r="BK3" s="307"/>
    </row>
    <row r="4" spans="1:63" ht="15" customHeight="1">
      <c r="A4" s="288" t="s">
        <v>142</v>
      </c>
      <c r="B4" s="289" t="s">
        <v>140</v>
      </c>
      <c r="C4" s="290" t="s">
        <v>142</v>
      </c>
      <c r="D4" s="291" t="s">
        <v>150</v>
      </c>
      <c r="E4" s="295"/>
      <c r="F4" s="263"/>
      <c r="G4" s="263"/>
      <c r="H4" s="263"/>
      <c r="I4" s="263"/>
      <c r="J4" s="263"/>
      <c r="K4" s="263"/>
      <c r="L4" s="263"/>
      <c r="M4" s="266"/>
      <c r="N4" s="286"/>
      <c r="O4" s="320"/>
      <c r="P4" s="337"/>
      <c r="Q4" s="271" t="s">
        <v>89</v>
      </c>
      <c r="R4" s="257" t="s">
        <v>94</v>
      </c>
      <c r="S4" s="257"/>
      <c r="T4" s="272"/>
      <c r="U4" s="271" t="s">
        <v>89</v>
      </c>
      <c r="V4" s="101" t="s">
        <v>131</v>
      </c>
      <c r="W4" s="271" t="s">
        <v>89</v>
      </c>
      <c r="X4" s="257" t="s">
        <v>94</v>
      </c>
      <c r="Y4" s="272"/>
      <c r="Z4" s="271" t="s">
        <v>89</v>
      </c>
      <c r="AA4" s="257" t="s">
        <v>94</v>
      </c>
      <c r="AB4" s="257"/>
      <c r="AC4" s="257"/>
      <c r="AD4" s="257"/>
      <c r="AE4" s="272"/>
      <c r="AF4" s="256" t="s">
        <v>89</v>
      </c>
      <c r="AG4" s="257" t="s">
        <v>94</v>
      </c>
      <c r="AH4" s="257"/>
      <c r="AI4" s="257"/>
      <c r="AJ4" s="257"/>
      <c r="AK4" s="257"/>
      <c r="AL4" s="258"/>
      <c r="AM4" s="300"/>
      <c r="AN4" s="314" t="s">
        <v>95</v>
      </c>
      <c r="AO4" s="276" t="s">
        <v>96</v>
      </c>
      <c r="AP4" s="276" t="s">
        <v>99</v>
      </c>
      <c r="AQ4" s="276" t="s">
        <v>101</v>
      </c>
      <c r="AR4" s="276" t="s">
        <v>132</v>
      </c>
      <c r="AS4" s="276" t="s">
        <v>103</v>
      </c>
      <c r="AT4" s="276" t="s">
        <v>105</v>
      </c>
      <c r="AU4" s="313" t="s">
        <v>106</v>
      </c>
      <c r="AV4" s="312"/>
      <c r="AW4" s="312"/>
      <c r="AX4" s="278" t="s">
        <v>123</v>
      </c>
      <c r="AY4" s="176"/>
      <c r="AZ4" s="290"/>
      <c r="BA4" s="315"/>
      <c r="BB4" s="315"/>
      <c r="BC4" s="315"/>
      <c r="BD4" s="315"/>
      <c r="BE4" s="316"/>
      <c r="BF4" s="305" t="s">
        <v>116</v>
      </c>
      <c r="BG4" s="306" t="s">
        <v>117</v>
      </c>
      <c r="BH4" s="306"/>
      <c r="BI4" s="317" t="s">
        <v>118</v>
      </c>
      <c r="BJ4" s="318">
        <v>1</v>
      </c>
      <c r="BK4" s="317"/>
    </row>
    <row r="5" spans="1:63" ht="105" customHeight="1">
      <c r="A5" s="288"/>
      <c r="B5" s="289"/>
      <c r="C5" s="290"/>
      <c r="D5" s="292"/>
      <c r="E5" s="295"/>
      <c r="F5" s="263"/>
      <c r="G5" s="263"/>
      <c r="H5" s="263"/>
      <c r="I5" s="263"/>
      <c r="J5" s="263"/>
      <c r="K5" s="263"/>
      <c r="L5" s="263"/>
      <c r="M5" s="266"/>
      <c r="N5" s="286"/>
      <c r="O5" s="320"/>
      <c r="P5" s="337"/>
      <c r="Q5" s="271"/>
      <c r="R5" s="260" t="s">
        <v>13</v>
      </c>
      <c r="S5" s="260" t="s">
        <v>128</v>
      </c>
      <c r="T5" s="259" t="s">
        <v>129</v>
      </c>
      <c r="U5" s="271"/>
      <c r="V5" s="259" t="s">
        <v>90</v>
      </c>
      <c r="W5" s="271"/>
      <c r="X5" s="260" t="s">
        <v>16</v>
      </c>
      <c r="Y5" s="259" t="s">
        <v>125</v>
      </c>
      <c r="Z5" s="271"/>
      <c r="AA5" s="260" t="s">
        <v>130</v>
      </c>
      <c r="AB5" s="260" t="s">
        <v>126</v>
      </c>
      <c r="AC5" s="260" t="s">
        <v>14</v>
      </c>
      <c r="AD5" s="260" t="s">
        <v>15</v>
      </c>
      <c r="AE5" s="259" t="s">
        <v>127</v>
      </c>
      <c r="AF5" s="256"/>
      <c r="AG5" s="260" t="s">
        <v>17</v>
      </c>
      <c r="AH5" s="260" t="s">
        <v>18</v>
      </c>
      <c r="AI5" s="260" t="s">
        <v>9</v>
      </c>
      <c r="AJ5" s="260" t="s">
        <v>10</v>
      </c>
      <c r="AK5" s="260" t="s">
        <v>11</v>
      </c>
      <c r="AL5" s="277" t="s">
        <v>12</v>
      </c>
      <c r="AM5" s="300"/>
      <c r="AN5" s="314"/>
      <c r="AO5" s="276"/>
      <c r="AP5" s="276"/>
      <c r="AQ5" s="276"/>
      <c r="AR5" s="276"/>
      <c r="AS5" s="276"/>
      <c r="AT5" s="276"/>
      <c r="AU5" s="313"/>
      <c r="AV5" s="312"/>
      <c r="AW5" s="312"/>
      <c r="AX5" s="278"/>
      <c r="AY5" s="176"/>
      <c r="AZ5" s="290"/>
      <c r="BA5" s="315"/>
      <c r="BB5" s="315"/>
      <c r="BC5" s="315"/>
      <c r="BD5" s="315"/>
      <c r="BE5" s="316"/>
      <c r="BF5" s="305"/>
      <c r="BG5" s="306"/>
      <c r="BH5" s="306"/>
      <c r="BI5" s="317"/>
      <c r="BJ5" s="318"/>
      <c r="BK5" s="317"/>
    </row>
    <row r="6" spans="1:63" ht="15" customHeight="1">
      <c r="A6" s="288"/>
      <c r="B6" s="289"/>
      <c r="C6" s="290"/>
      <c r="D6" s="292"/>
      <c r="E6" s="295"/>
      <c r="F6" s="103" t="s">
        <v>84</v>
      </c>
      <c r="G6" s="113"/>
      <c r="H6" s="113"/>
      <c r="I6" s="103" t="s">
        <v>85</v>
      </c>
      <c r="J6" s="113"/>
      <c r="K6" s="103" t="s">
        <v>83</v>
      </c>
      <c r="L6" s="103" t="s">
        <v>87</v>
      </c>
      <c r="M6" s="108" t="s">
        <v>86</v>
      </c>
      <c r="N6" s="286"/>
      <c r="O6" s="320"/>
      <c r="P6" s="337"/>
      <c r="Q6" s="271"/>
      <c r="R6" s="260"/>
      <c r="S6" s="260"/>
      <c r="T6" s="259"/>
      <c r="U6" s="271"/>
      <c r="V6" s="259"/>
      <c r="W6" s="271"/>
      <c r="X6" s="260"/>
      <c r="Y6" s="259"/>
      <c r="Z6" s="271"/>
      <c r="AA6" s="260"/>
      <c r="AB6" s="260"/>
      <c r="AC6" s="260"/>
      <c r="AD6" s="260"/>
      <c r="AE6" s="259"/>
      <c r="AF6" s="256"/>
      <c r="AG6" s="260"/>
      <c r="AH6" s="260"/>
      <c r="AI6" s="260"/>
      <c r="AJ6" s="260"/>
      <c r="AK6" s="260"/>
      <c r="AL6" s="277"/>
      <c r="AM6" s="300"/>
      <c r="AN6" s="314"/>
      <c r="AO6" s="276"/>
      <c r="AP6" s="298" t="s">
        <v>98</v>
      </c>
      <c r="AQ6" s="298" t="s">
        <v>100</v>
      </c>
      <c r="AR6" s="298" t="s">
        <v>102</v>
      </c>
      <c r="AS6" s="298" t="s">
        <v>133</v>
      </c>
      <c r="AT6" s="298" t="s">
        <v>104</v>
      </c>
      <c r="AU6" s="310" t="s">
        <v>107</v>
      </c>
      <c r="AV6" s="312"/>
      <c r="AW6" s="312"/>
      <c r="AX6" s="279" t="s">
        <v>124</v>
      </c>
      <c r="AY6" s="176"/>
      <c r="AZ6" s="290"/>
      <c r="BA6" s="315"/>
      <c r="BB6" s="315"/>
      <c r="BC6" s="315"/>
      <c r="BD6" s="315"/>
      <c r="BE6" s="316"/>
      <c r="BF6" s="305"/>
      <c r="BG6" s="306"/>
      <c r="BH6" s="306"/>
      <c r="BI6" s="317"/>
      <c r="BJ6" s="318"/>
      <c r="BK6" s="317"/>
    </row>
    <row r="7" spans="1:63" ht="139.5" customHeight="1">
      <c r="A7" s="288"/>
      <c r="B7" s="289"/>
      <c r="C7" s="290"/>
      <c r="D7" s="293"/>
      <c r="E7" s="295"/>
      <c r="F7" s="103"/>
      <c r="G7" s="103" t="s">
        <v>145</v>
      </c>
      <c r="H7" s="103" t="s">
        <v>146</v>
      </c>
      <c r="I7" s="103"/>
      <c r="J7" s="103" t="s">
        <v>147</v>
      </c>
      <c r="K7" s="103"/>
      <c r="L7" s="103"/>
      <c r="M7" s="108"/>
      <c r="N7" s="286"/>
      <c r="O7" s="320"/>
      <c r="P7" s="338"/>
      <c r="Q7" s="271"/>
      <c r="R7" s="260"/>
      <c r="S7" s="260"/>
      <c r="T7" s="259"/>
      <c r="U7" s="271"/>
      <c r="V7" s="259"/>
      <c r="W7" s="271"/>
      <c r="X7" s="260"/>
      <c r="Y7" s="259"/>
      <c r="Z7" s="271"/>
      <c r="AA7" s="260"/>
      <c r="AB7" s="260"/>
      <c r="AC7" s="260"/>
      <c r="AD7" s="260"/>
      <c r="AE7" s="259"/>
      <c r="AF7" s="256"/>
      <c r="AG7" s="260"/>
      <c r="AH7" s="260"/>
      <c r="AI7" s="260"/>
      <c r="AJ7" s="260"/>
      <c r="AK7" s="260"/>
      <c r="AL7" s="277"/>
      <c r="AM7" s="301"/>
      <c r="AN7" s="314"/>
      <c r="AO7" s="276"/>
      <c r="AP7" s="298"/>
      <c r="AQ7" s="298"/>
      <c r="AR7" s="298"/>
      <c r="AS7" s="298"/>
      <c r="AT7" s="298"/>
      <c r="AU7" s="310"/>
      <c r="AV7" s="312"/>
      <c r="AW7" s="312"/>
      <c r="AX7" s="279"/>
      <c r="AY7" s="176"/>
      <c r="AZ7" s="290"/>
      <c r="BA7" s="315"/>
      <c r="BB7" s="315"/>
      <c r="BC7" s="315"/>
      <c r="BD7" s="315"/>
      <c r="BE7" s="316"/>
      <c r="BF7" s="153" t="s">
        <v>119</v>
      </c>
      <c r="BG7" s="154" t="s">
        <v>119</v>
      </c>
      <c r="BH7" s="154" t="s">
        <v>120</v>
      </c>
      <c r="BI7" s="155" t="s">
        <v>119</v>
      </c>
      <c r="BJ7" s="153" t="s">
        <v>119</v>
      </c>
      <c r="BK7" s="155" t="s">
        <v>120</v>
      </c>
    </row>
    <row r="8" spans="1:63" s="58" customFormat="1" ht="15" customHeight="1">
      <c r="A8" s="168"/>
      <c r="B8" s="156"/>
      <c r="C8" s="168"/>
      <c r="D8" s="156"/>
      <c r="E8" s="157"/>
      <c r="F8" s="165"/>
      <c r="G8" s="165"/>
      <c r="H8" s="165"/>
      <c r="I8" s="165"/>
      <c r="J8" s="165"/>
      <c r="K8" s="165"/>
      <c r="L8" s="165"/>
      <c r="M8" s="166"/>
      <c r="N8" s="321"/>
      <c r="O8" s="165"/>
      <c r="P8" s="170"/>
      <c r="Q8" s="172"/>
      <c r="R8" s="161"/>
      <c r="S8" s="161"/>
      <c r="T8" s="162"/>
      <c r="U8" s="173"/>
      <c r="V8" s="162"/>
      <c r="W8" s="173"/>
      <c r="X8" s="161"/>
      <c r="Y8" s="162"/>
      <c r="Z8" s="173"/>
      <c r="AA8" s="161"/>
      <c r="AB8" s="161"/>
      <c r="AC8" s="161"/>
      <c r="AD8" s="161"/>
      <c r="AE8" s="162"/>
      <c r="AF8" s="173"/>
      <c r="AG8" s="161"/>
      <c r="AH8" s="161"/>
      <c r="AI8" s="161"/>
      <c r="AJ8" s="161"/>
      <c r="AK8" s="161"/>
      <c r="AL8" s="162"/>
      <c r="AM8" s="169"/>
      <c r="AN8" s="163"/>
      <c r="AO8" s="164"/>
      <c r="AP8" s="165"/>
      <c r="AQ8" s="165"/>
      <c r="AR8" s="165"/>
      <c r="AS8" s="165"/>
      <c r="AT8" s="165"/>
      <c r="AU8" s="166"/>
      <c r="AV8" s="167"/>
      <c r="AW8" s="167"/>
      <c r="AX8" s="186"/>
      <c r="AY8" s="175"/>
      <c r="AZ8" s="168"/>
      <c r="BA8" s="171"/>
      <c r="BB8" s="171"/>
      <c r="BC8" s="171"/>
      <c r="BD8" s="171"/>
      <c r="BE8" s="156"/>
      <c r="BF8" s="158"/>
      <c r="BG8" s="159"/>
      <c r="BH8" s="159"/>
      <c r="BI8" s="160"/>
      <c r="BJ8" s="158"/>
      <c r="BK8" s="160"/>
    </row>
    <row r="9" spans="1:63" ht="30" customHeight="1">
      <c r="A9" s="143"/>
      <c r="B9" s="144"/>
      <c r="C9" s="100"/>
      <c r="D9" s="76"/>
      <c r="E9" s="95"/>
      <c r="F9" s="52"/>
      <c r="G9" s="53"/>
      <c r="H9" s="53"/>
      <c r="I9" s="53"/>
      <c r="J9" s="53"/>
      <c r="K9" s="53"/>
      <c r="L9" s="53"/>
      <c r="M9" s="61"/>
      <c r="N9" s="106"/>
      <c r="O9" s="62"/>
      <c r="P9" s="63"/>
      <c r="Q9" s="66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54"/>
      <c r="AG9" s="10"/>
      <c r="AH9" s="10"/>
      <c r="AI9" s="10"/>
      <c r="AJ9" s="10"/>
      <c r="AK9" s="10"/>
      <c r="AL9" s="107"/>
      <c r="AM9" s="104"/>
      <c r="AN9" s="100"/>
      <c r="AO9" s="53"/>
      <c r="AP9" s="53"/>
      <c r="AQ9" s="53"/>
      <c r="AR9" s="53"/>
      <c r="AS9" s="53"/>
      <c r="AT9" s="53"/>
      <c r="AU9" s="61"/>
      <c r="AV9" s="96"/>
      <c r="AW9" s="68"/>
      <c r="AX9" s="70"/>
      <c r="AZ9" s="72"/>
      <c r="BA9" s="55"/>
      <c r="BB9" s="55"/>
      <c r="BC9" s="55"/>
      <c r="BD9" s="55"/>
      <c r="BE9" s="73"/>
      <c r="BF9" s="3"/>
      <c r="BG9" s="2"/>
      <c r="BH9" s="2"/>
      <c r="BI9" s="64"/>
      <c r="BJ9" s="3"/>
      <c r="BK9" s="64"/>
    </row>
    <row r="10" spans="1:63" ht="30" customHeight="1" thickBot="1">
      <c r="A10" s="146"/>
      <c r="B10" s="147"/>
      <c r="C10" s="122"/>
      <c r="D10" s="112"/>
      <c r="E10" s="114"/>
      <c r="F10" s="180"/>
      <c r="G10" s="180"/>
      <c r="H10" s="180"/>
      <c r="I10" s="180"/>
      <c r="J10" s="180"/>
      <c r="K10" s="180"/>
      <c r="L10" s="180"/>
      <c r="M10" s="112"/>
      <c r="N10" s="322"/>
      <c r="O10" s="323"/>
      <c r="P10" s="121"/>
      <c r="Q10" s="181"/>
      <c r="R10" s="182"/>
      <c r="S10" s="182"/>
      <c r="T10" s="182"/>
      <c r="U10" s="182"/>
      <c r="V10" s="182"/>
      <c r="W10" s="79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3"/>
      <c r="AM10" s="105"/>
      <c r="AN10" s="122"/>
      <c r="AO10" s="115"/>
      <c r="AP10" s="115"/>
      <c r="AQ10" s="115"/>
      <c r="AR10" s="115"/>
      <c r="AS10" s="115"/>
      <c r="AT10" s="115"/>
      <c r="AU10" s="116"/>
      <c r="AV10" s="98"/>
      <c r="AW10" s="184"/>
      <c r="AX10" s="187"/>
      <c r="AZ10" s="78"/>
      <c r="BA10" s="79"/>
      <c r="BB10" s="79"/>
      <c r="BC10" s="79"/>
      <c r="BD10" s="79"/>
      <c r="BE10" s="81"/>
      <c r="BF10" s="117"/>
      <c r="BG10" s="118"/>
      <c r="BH10" s="118"/>
      <c r="BI10" s="119"/>
      <c r="BJ10" s="117"/>
      <c r="BK10" s="119"/>
    </row>
    <row r="11" spans="1:63" ht="31.5" customHeight="1" thickTop="1" thickBot="1">
      <c r="A11" s="177">
        <v>1840</v>
      </c>
      <c r="B11" s="177">
        <v>239</v>
      </c>
      <c r="C11" s="109"/>
      <c r="D11" s="178">
        <v>0</v>
      </c>
      <c r="E11" s="179" t="s">
        <v>149</v>
      </c>
      <c r="F11" s="88">
        <f t="shared" ref="F11:M11" si="0">SUM(F9:F10)</f>
        <v>0</v>
      </c>
      <c r="G11" s="89">
        <f t="shared" si="0"/>
        <v>0</v>
      </c>
      <c r="H11" s="89">
        <f t="shared" si="0"/>
        <v>0</v>
      </c>
      <c r="I11" s="89">
        <f t="shared" si="0"/>
        <v>0</v>
      </c>
      <c r="J11" s="89">
        <f t="shared" si="0"/>
        <v>0</v>
      </c>
      <c r="K11" s="89">
        <f t="shared" si="0"/>
        <v>0</v>
      </c>
      <c r="L11" s="89">
        <f t="shared" si="0"/>
        <v>0</v>
      </c>
      <c r="M11" s="90">
        <f t="shared" si="0"/>
        <v>0</v>
      </c>
      <c r="O11" s="324"/>
      <c r="Q11" s="88">
        <f t="shared" ref="Q11:AL11" si="1">SUM(Q9:Q10)</f>
        <v>0</v>
      </c>
      <c r="R11" s="89">
        <f t="shared" si="1"/>
        <v>0</v>
      </c>
      <c r="S11" s="89">
        <f t="shared" si="1"/>
        <v>0</v>
      </c>
      <c r="T11" s="90">
        <f t="shared" si="1"/>
        <v>0</v>
      </c>
      <c r="U11" s="88">
        <f t="shared" si="1"/>
        <v>0</v>
      </c>
      <c r="V11" s="90">
        <f t="shared" si="1"/>
        <v>0</v>
      </c>
      <c r="W11" s="88">
        <f t="shared" si="1"/>
        <v>0</v>
      </c>
      <c r="X11" s="89">
        <f t="shared" si="1"/>
        <v>0</v>
      </c>
      <c r="Y11" s="90">
        <f t="shared" si="1"/>
        <v>0</v>
      </c>
      <c r="Z11" s="88">
        <f t="shared" si="1"/>
        <v>0</v>
      </c>
      <c r="AA11" s="89">
        <f t="shared" si="1"/>
        <v>0</v>
      </c>
      <c r="AB11" s="89">
        <f t="shared" si="1"/>
        <v>0</v>
      </c>
      <c r="AC11" s="89">
        <f t="shared" si="1"/>
        <v>0</v>
      </c>
      <c r="AD11" s="89">
        <f t="shared" si="1"/>
        <v>0</v>
      </c>
      <c r="AE11" s="90">
        <f t="shared" si="1"/>
        <v>0</v>
      </c>
      <c r="AF11" s="88">
        <f t="shared" si="1"/>
        <v>0</v>
      </c>
      <c r="AG11" s="89">
        <f t="shared" si="1"/>
        <v>0</v>
      </c>
      <c r="AH11" s="89">
        <f t="shared" si="1"/>
        <v>0</v>
      </c>
      <c r="AI11" s="89">
        <f t="shared" si="1"/>
        <v>0</v>
      </c>
      <c r="AJ11" s="89">
        <f t="shared" si="1"/>
        <v>0</v>
      </c>
      <c r="AK11" s="89">
        <f t="shared" si="1"/>
        <v>0</v>
      </c>
      <c r="AL11" s="90">
        <f t="shared" si="1"/>
        <v>0</v>
      </c>
      <c r="AN11" s="88">
        <f t="shared" ref="AN11:AV11" si="2">SUM(AN9:AN10)</f>
        <v>0</v>
      </c>
      <c r="AO11" s="90">
        <f t="shared" si="2"/>
        <v>0</v>
      </c>
      <c r="AP11" s="88">
        <f t="shared" si="2"/>
        <v>0</v>
      </c>
      <c r="AQ11" s="89">
        <f t="shared" si="2"/>
        <v>0</v>
      </c>
      <c r="AR11" s="89">
        <f t="shared" si="2"/>
        <v>0</v>
      </c>
      <c r="AS11" s="89">
        <f t="shared" si="2"/>
        <v>0</v>
      </c>
      <c r="AT11" s="89">
        <f t="shared" si="2"/>
        <v>0</v>
      </c>
      <c r="AU11" s="90">
        <f t="shared" si="2"/>
        <v>0</v>
      </c>
      <c r="AV11" s="97">
        <f t="shared" si="2"/>
        <v>0</v>
      </c>
      <c r="AW11" s="91"/>
      <c r="AX11" s="92">
        <f>SUM(AX9:AX10)</f>
        <v>0</v>
      </c>
      <c r="AZ11" s="88">
        <f t="shared" ref="AZ11:BK11" si="3">SUM(AZ9:AZ10)</f>
        <v>0</v>
      </c>
      <c r="BA11" s="89">
        <f t="shared" si="3"/>
        <v>0</v>
      </c>
      <c r="BB11" s="89">
        <f t="shared" si="3"/>
        <v>0</v>
      </c>
      <c r="BC11" s="89">
        <f t="shared" si="3"/>
        <v>0</v>
      </c>
      <c r="BD11" s="90">
        <f t="shared" si="3"/>
        <v>0</v>
      </c>
      <c r="BE11" s="88">
        <f t="shared" si="3"/>
        <v>0</v>
      </c>
      <c r="BF11" s="88">
        <f t="shared" si="3"/>
        <v>0</v>
      </c>
      <c r="BG11" s="89">
        <f t="shared" si="3"/>
        <v>0</v>
      </c>
      <c r="BH11" s="89">
        <f t="shared" si="3"/>
        <v>0</v>
      </c>
      <c r="BI11" s="90">
        <f t="shared" si="3"/>
        <v>0</v>
      </c>
      <c r="BJ11" s="88">
        <f t="shared" si="3"/>
        <v>0</v>
      </c>
      <c r="BK11" s="90">
        <f t="shared" si="3"/>
        <v>0</v>
      </c>
    </row>
    <row r="12" spans="1:63" s="59" customFormat="1" ht="20.100000000000001" customHeight="1" thickTop="1" thickBot="1">
      <c r="A12" s="86"/>
      <c r="B12" s="102"/>
      <c r="C12" s="102"/>
      <c r="D12" s="102"/>
      <c r="E12" s="110"/>
      <c r="F12" s="253">
        <f>SUM(F11:M11)</f>
        <v>0</v>
      </c>
      <c r="G12" s="254"/>
      <c r="H12" s="254"/>
      <c r="I12" s="254"/>
      <c r="J12" s="254"/>
      <c r="K12" s="254"/>
      <c r="L12" s="254"/>
      <c r="M12" s="255"/>
      <c r="N12" s="325"/>
      <c r="O12" s="325"/>
      <c r="P12" s="86"/>
      <c r="Q12" s="253">
        <f>SUM(Q11:T11)</f>
        <v>0</v>
      </c>
      <c r="R12" s="254"/>
      <c r="S12" s="254"/>
      <c r="T12" s="255"/>
      <c r="U12" s="253">
        <f>U11+V11</f>
        <v>0</v>
      </c>
      <c r="V12" s="255"/>
      <c r="W12" s="253">
        <f>SUM(W11:Y11)</f>
        <v>0</v>
      </c>
      <c r="X12" s="254"/>
      <c r="Y12" s="255"/>
      <c r="Z12" s="253">
        <f>SUM(Z11:AE11)</f>
        <v>0</v>
      </c>
      <c r="AA12" s="254"/>
      <c r="AB12" s="254"/>
      <c r="AC12" s="254"/>
      <c r="AD12" s="254"/>
      <c r="AE12" s="255"/>
      <c r="AF12" s="253">
        <f>SUM(AF11:AL11)</f>
        <v>0</v>
      </c>
      <c r="AG12" s="254"/>
      <c r="AH12" s="254"/>
      <c r="AI12" s="254"/>
      <c r="AJ12" s="254"/>
      <c r="AK12" s="254"/>
      <c r="AL12" s="255"/>
      <c r="AM12" s="60"/>
      <c r="AN12" s="273">
        <f>AN11+AO11</f>
        <v>0</v>
      </c>
      <c r="AO12" s="274"/>
      <c r="AP12" s="274">
        <f>SUM(AP11:AU11)</f>
        <v>0</v>
      </c>
      <c r="AQ12" s="274"/>
      <c r="AR12" s="274"/>
      <c r="AS12" s="274"/>
      <c r="AT12" s="274"/>
      <c r="AU12" s="275"/>
      <c r="AV12" s="71"/>
      <c r="AW12" s="71"/>
      <c r="AZ12" s="86"/>
      <c r="BA12" s="86"/>
      <c r="BB12" s="86"/>
      <c r="BC12" s="86"/>
      <c r="BD12" s="85">
        <f>AZ11+BA11+BB11+BC11+BD11</f>
        <v>0</v>
      </c>
      <c r="BE12" s="85">
        <f>BD12+BE11</f>
        <v>0</v>
      </c>
      <c r="BF12" s="86"/>
      <c r="BG12" s="253">
        <f>BG11+BH11</f>
        <v>0</v>
      </c>
      <c r="BH12" s="255"/>
      <c r="BI12" s="86"/>
      <c r="BJ12" s="86"/>
      <c r="BK12" s="85">
        <f>BJ11+BK11</f>
        <v>0</v>
      </c>
    </row>
    <row r="13" spans="1:63" ht="20.100000000000001" customHeight="1" thickTop="1" thickBot="1">
      <c r="B13" s="102"/>
      <c r="C13" s="102"/>
      <c r="D13" s="102"/>
      <c r="F13" s="60"/>
      <c r="G13" s="60"/>
      <c r="H13" s="60"/>
      <c r="I13" s="60"/>
      <c r="J13" s="60"/>
      <c r="K13" s="60"/>
      <c r="L13" s="60"/>
      <c r="M13" s="60"/>
      <c r="AE13" s="93">
        <f>Q12+U12+W12+Z12</f>
        <v>0</v>
      </c>
      <c r="AF13" s="174">
        <f>AF12+AE13</f>
        <v>0</v>
      </c>
      <c r="BH13" s="87"/>
      <c r="BI13" s="60"/>
      <c r="BJ13" s="60"/>
      <c r="BK13" s="60"/>
    </row>
    <row r="14" spans="1:63" ht="20.100000000000001" customHeight="1" thickTop="1" thickBot="1">
      <c r="B14" s="102"/>
      <c r="C14" s="102"/>
      <c r="D14" s="102"/>
      <c r="F14" s="60"/>
      <c r="G14" s="60"/>
      <c r="H14" s="60"/>
      <c r="I14" s="60"/>
      <c r="J14" s="60"/>
      <c r="K14" s="60"/>
      <c r="L14" s="60"/>
      <c r="M14" s="60"/>
      <c r="BI14" s="60"/>
      <c r="BJ14" s="60"/>
      <c r="BK14" s="60"/>
    </row>
    <row r="15" spans="1:63" ht="52.5" thickTop="1" thickBot="1">
      <c r="E15" s="142" t="s">
        <v>144</v>
      </c>
    </row>
    <row r="16" spans="1:63" s="18" customFormat="1" ht="15" customHeight="1" thickTop="1">
      <c r="A16" s="148" t="s">
        <v>1</v>
      </c>
      <c r="B16" s="149" t="s">
        <v>1</v>
      </c>
      <c r="C16" s="126"/>
      <c r="D16" s="125"/>
      <c r="E16" s="127"/>
      <c r="F16" s="128"/>
      <c r="G16" s="128"/>
      <c r="H16" s="128"/>
      <c r="I16" s="128"/>
      <c r="J16" s="128"/>
      <c r="K16" s="128"/>
      <c r="L16" s="128"/>
      <c r="M16" s="125"/>
      <c r="N16" s="326"/>
      <c r="O16" s="327"/>
      <c r="P16" s="131"/>
      <c r="Q16" s="124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50"/>
      <c r="AM16" s="129"/>
      <c r="AN16" s="136"/>
      <c r="AO16" s="137"/>
      <c r="AP16" s="137"/>
      <c r="AQ16" s="137"/>
      <c r="AR16" s="137"/>
      <c r="AS16" s="137"/>
      <c r="AT16" s="137"/>
      <c r="AU16" s="138"/>
      <c r="AV16" s="139"/>
      <c r="AW16" s="140"/>
      <c r="AX16" s="188"/>
      <c r="AY16" s="175"/>
      <c r="AZ16" s="124"/>
      <c r="BA16" s="132"/>
      <c r="BB16" s="132"/>
      <c r="BC16" s="132"/>
      <c r="BD16" s="132"/>
      <c r="BE16" s="133"/>
      <c r="BF16" s="130"/>
      <c r="BG16" s="134"/>
      <c r="BH16" s="134"/>
      <c r="BI16" s="135"/>
      <c r="BJ16" s="130"/>
      <c r="BK16" s="135"/>
    </row>
    <row r="17" spans="1:63" s="18" customFormat="1" ht="15" customHeight="1">
      <c r="A17" s="143" t="s">
        <v>1</v>
      </c>
      <c r="B17" s="145" t="s">
        <v>1</v>
      </c>
      <c r="C17" s="75"/>
      <c r="D17" s="76"/>
      <c r="E17" s="94"/>
      <c r="F17" s="56"/>
      <c r="G17" s="56"/>
      <c r="H17" s="56"/>
      <c r="I17" s="56"/>
      <c r="J17" s="56"/>
      <c r="K17" s="56"/>
      <c r="L17" s="56"/>
      <c r="M17" s="76"/>
      <c r="N17" s="24"/>
      <c r="O17" s="328"/>
      <c r="P17" s="10"/>
      <c r="Q17" s="72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67"/>
      <c r="AM17" s="104"/>
      <c r="AN17" s="100"/>
      <c r="AO17" s="53"/>
      <c r="AP17" s="53"/>
      <c r="AQ17" s="53"/>
      <c r="AR17" s="53"/>
      <c r="AS17" s="53"/>
      <c r="AT17" s="53"/>
      <c r="AU17" s="61"/>
      <c r="AV17" s="96"/>
      <c r="AW17" s="69"/>
      <c r="AX17" s="189"/>
      <c r="AY17" s="175"/>
      <c r="AZ17" s="72"/>
      <c r="BA17" s="55"/>
      <c r="BB17" s="55"/>
      <c r="BC17" s="55"/>
      <c r="BD17" s="55"/>
      <c r="BE17" s="73"/>
      <c r="BF17" s="3"/>
      <c r="BG17" s="2"/>
      <c r="BH17" s="2"/>
      <c r="BI17" s="64"/>
      <c r="BJ17" s="3"/>
      <c r="BK17" s="64"/>
    </row>
    <row r="18" spans="1:63" s="18" customFormat="1" ht="15" customHeight="1">
      <c r="A18" s="143" t="s">
        <v>1</v>
      </c>
      <c r="B18" s="145" t="s">
        <v>1</v>
      </c>
      <c r="C18" s="75"/>
      <c r="D18" s="76"/>
      <c r="E18" s="95"/>
      <c r="F18" s="53"/>
      <c r="G18" s="53"/>
      <c r="H18" s="53"/>
      <c r="I18" s="53"/>
      <c r="J18" s="53"/>
      <c r="K18" s="53"/>
      <c r="L18" s="53"/>
      <c r="M18" s="61"/>
      <c r="N18" s="329"/>
      <c r="O18" s="330"/>
      <c r="P18" s="57"/>
      <c r="Q18" s="99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151"/>
      <c r="AM18" s="104"/>
      <c r="AN18" s="100"/>
      <c r="AO18" s="53"/>
      <c r="AP18" s="53"/>
      <c r="AQ18" s="53"/>
      <c r="AR18" s="53"/>
      <c r="AS18" s="53"/>
      <c r="AT18" s="53"/>
      <c r="AU18" s="61"/>
      <c r="AV18" s="96"/>
      <c r="AW18" s="68"/>
      <c r="AX18" s="70"/>
      <c r="AY18" s="176"/>
      <c r="AZ18" s="72"/>
      <c r="BA18" s="55"/>
      <c r="BB18" s="55"/>
      <c r="BC18" s="55"/>
      <c r="BD18" s="55"/>
      <c r="BE18" s="73"/>
      <c r="BF18" s="3"/>
      <c r="BG18" s="2"/>
      <c r="BH18" s="2"/>
      <c r="BI18" s="64"/>
      <c r="BJ18" s="3"/>
      <c r="BK18" s="65"/>
    </row>
    <row r="19" spans="1:63" s="18" customFormat="1" ht="15" customHeight="1" thickBot="1">
      <c r="A19" s="146" t="s">
        <v>1</v>
      </c>
      <c r="B19" s="147" t="s">
        <v>1</v>
      </c>
      <c r="C19" s="111"/>
      <c r="D19" s="112"/>
      <c r="E19" s="114"/>
      <c r="F19" s="115"/>
      <c r="G19" s="115"/>
      <c r="H19" s="115"/>
      <c r="I19" s="115"/>
      <c r="J19" s="115"/>
      <c r="K19" s="115"/>
      <c r="L19" s="115"/>
      <c r="M19" s="116"/>
      <c r="N19" s="331"/>
      <c r="O19" s="332"/>
      <c r="P19" s="33"/>
      <c r="Q19" s="37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152"/>
      <c r="AM19" s="105"/>
      <c r="AN19" s="122"/>
      <c r="AO19" s="115"/>
      <c r="AP19" s="115"/>
      <c r="AQ19" s="115"/>
      <c r="AR19" s="115"/>
      <c r="AS19" s="115"/>
      <c r="AT19" s="115"/>
      <c r="AU19" s="116"/>
      <c r="AV19" s="98"/>
      <c r="AW19" s="123"/>
      <c r="AX19" s="80"/>
      <c r="AY19" s="176"/>
      <c r="AZ19" s="78"/>
      <c r="BA19" s="79"/>
      <c r="BB19" s="79"/>
      <c r="BC19" s="79"/>
      <c r="BD19" s="79"/>
      <c r="BE19" s="81"/>
      <c r="BF19" s="117"/>
      <c r="BG19" s="118"/>
      <c r="BH19" s="118"/>
      <c r="BI19" s="119"/>
      <c r="BJ19" s="117"/>
      <c r="BK19" s="120"/>
    </row>
    <row r="20" spans="1:63" ht="30" customHeight="1" thickTop="1" thickBot="1">
      <c r="A20" s="109"/>
      <c r="B20" s="109"/>
      <c r="C20" s="109"/>
      <c r="D20" s="109"/>
      <c r="F20" s="82">
        <f>SUM(F16:F19)</f>
        <v>0</v>
      </c>
      <c r="G20" s="83">
        <f t="shared" ref="G20:M20" si="4">SUM(G16:G19)</f>
        <v>0</v>
      </c>
      <c r="H20" s="83">
        <f t="shared" si="4"/>
        <v>0</v>
      </c>
      <c r="I20" s="83">
        <f t="shared" si="4"/>
        <v>0</v>
      </c>
      <c r="J20" s="83">
        <f t="shared" si="4"/>
        <v>0</v>
      </c>
      <c r="K20" s="83">
        <f t="shared" si="4"/>
        <v>0</v>
      </c>
      <c r="L20" s="83">
        <f t="shared" si="4"/>
        <v>0</v>
      </c>
      <c r="M20" s="84">
        <f t="shared" si="4"/>
        <v>0</v>
      </c>
      <c r="O20" s="324"/>
      <c r="Q20" s="82">
        <f t="shared" ref="Q20" si="5">SUM(Q16:Q19)</f>
        <v>0</v>
      </c>
      <c r="R20" s="83">
        <f t="shared" ref="R20" si="6">SUM(R16:R19)</f>
        <v>0</v>
      </c>
      <c r="S20" s="83">
        <f t="shared" ref="S20" si="7">SUM(S16:S19)</f>
        <v>0</v>
      </c>
      <c r="T20" s="83">
        <f t="shared" ref="T20" si="8">SUM(T16:T19)</f>
        <v>0</v>
      </c>
      <c r="U20" s="83">
        <f t="shared" ref="U20" si="9">SUM(U16:U19)</f>
        <v>0</v>
      </c>
      <c r="V20" s="141">
        <f t="shared" ref="V20" si="10">SUM(V16:V19)</f>
        <v>0</v>
      </c>
      <c r="W20" s="82">
        <f t="shared" ref="W20" si="11">SUM(W16:W19)</f>
        <v>0</v>
      </c>
      <c r="X20" s="83">
        <f t="shared" ref="X20" si="12">SUM(X16:X19)</f>
        <v>0</v>
      </c>
      <c r="Y20" s="141">
        <f t="shared" ref="Y20" si="13">SUM(Y16:Y19)</f>
        <v>0</v>
      </c>
      <c r="Z20" s="82">
        <f t="shared" ref="Z20" si="14">SUM(Z16:Z19)</f>
        <v>0</v>
      </c>
      <c r="AA20" s="83">
        <f t="shared" ref="AA20" si="15">SUM(AA16:AA19)</f>
        <v>0</v>
      </c>
      <c r="AB20" s="83">
        <f t="shared" ref="AB20" si="16">SUM(AB16:AB19)</f>
        <v>0</v>
      </c>
      <c r="AC20" s="83">
        <f t="shared" ref="AC20" si="17">SUM(AC16:AC19)</f>
        <v>0</v>
      </c>
      <c r="AD20" s="83">
        <f t="shared" ref="AD20" si="18">SUM(AD16:AD19)</f>
        <v>0</v>
      </c>
      <c r="AE20" s="141">
        <f t="shared" ref="AE20" si="19">SUM(AE16:AE19)</f>
        <v>0</v>
      </c>
      <c r="AF20" s="82">
        <f t="shared" ref="AF20" si="20">SUM(AF16:AF19)</f>
        <v>0</v>
      </c>
      <c r="AG20" s="83">
        <f t="shared" ref="AG20" si="21">SUM(AG16:AG19)</f>
        <v>0</v>
      </c>
      <c r="AH20" s="83">
        <f t="shared" ref="AH20" si="22">SUM(AH16:AH19)</f>
        <v>0</v>
      </c>
      <c r="AI20" s="83">
        <f t="shared" ref="AI20" si="23">SUM(AI16:AI19)</f>
        <v>0</v>
      </c>
      <c r="AJ20" s="83">
        <f t="shared" ref="AJ20" si="24">SUM(AJ16:AJ19)</f>
        <v>0</v>
      </c>
      <c r="AK20" s="83">
        <f t="shared" ref="AK20" si="25">SUM(AK16:AK19)</f>
        <v>0</v>
      </c>
      <c r="AL20" s="84">
        <f t="shared" ref="AL20" si="26">SUM(AL16:AL19)</f>
        <v>0</v>
      </c>
      <c r="AN20" s="82">
        <f t="shared" ref="AN20" si="27">SUM(AN16:AN19)</f>
        <v>0</v>
      </c>
      <c r="AO20" s="83">
        <f t="shared" ref="AO20" si="28">SUM(AO16:AO19)</f>
        <v>0</v>
      </c>
      <c r="AP20" s="83">
        <f t="shared" ref="AP20" si="29">SUM(AP16:AP19)</f>
        <v>0</v>
      </c>
      <c r="AQ20" s="83">
        <f t="shared" ref="AQ20" si="30">SUM(AQ16:AQ19)</f>
        <v>0</v>
      </c>
      <c r="AR20" s="83">
        <f t="shared" ref="AR20" si="31">SUM(AR16:AR19)</f>
        <v>0</v>
      </c>
      <c r="AS20" s="83">
        <f t="shared" ref="AS20" si="32">SUM(AS16:AS19)</f>
        <v>0</v>
      </c>
      <c r="AT20" s="83">
        <f t="shared" ref="AT20" si="33">SUM(AT16:AT19)</f>
        <v>0</v>
      </c>
      <c r="AU20" s="83">
        <f t="shared" ref="AU20" si="34">SUM(AU16:AU19)</f>
        <v>0</v>
      </c>
      <c r="AV20" s="97">
        <f>SUM(AV11:AV19)</f>
        <v>0</v>
      </c>
      <c r="AW20" s="91"/>
      <c r="AX20" s="85">
        <f t="shared" ref="AX20" si="35">SUM(AX16:AX19)</f>
        <v>0</v>
      </c>
      <c r="AY20" s="176"/>
      <c r="AZ20" s="82">
        <f t="shared" ref="AZ20:BK20" si="36">SUM(AZ16:AZ19)</f>
        <v>0</v>
      </c>
      <c r="BA20" s="83">
        <f t="shared" si="36"/>
        <v>0</v>
      </c>
      <c r="BB20" s="83">
        <f t="shared" si="36"/>
        <v>0</v>
      </c>
      <c r="BC20" s="83">
        <f t="shared" si="36"/>
        <v>0</v>
      </c>
      <c r="BD20" s="83">
        <f t="shared" si="36"/>
        <v>0</v>
      </c>
      <c r="BE20" s="84">
        <f t="shared" si="36"/>
        <v>0</v>
      </c>
      <c r="BF20" s="82">
        <f t="shared" si="36"/>
        <v>0</v>
      </c>
      <c r="BG20" s="83">
        <f t="shared" si="36"/>
        <v>0</v>
      </c>
      <c r="BH20" s="83">
        <f t="shared" si="36"/>
        <v>0</v>
      </c>
      <c r="BI20" s="141">
        <f t="shared" si="36"/>
        <v>0</v>
      </c>
      <c r="BJ20" s="82">
        <f t="shared" si="36"/>
        <v>0</v>
      </c>
      <c r="BK20" s="84">
        <f t="shared" si="36"/>
        <v>0</v>
      </c>
    </row>
    <row r="21" spans="1:63" ht="13.5" thickTop="1"/>
  </sheetData>
  <autoFilter ref="A8:BG8">
    <filterColumn colId="38"/>
  </autoFilter>
  <sortState ref="A8:CN1847">
    <sortCondition ref="AX8:AX1847"/>
  </sortState>
  <mergeCells count="87">
    <mergeCell ref="BJ2:BK3"/>
    <mergeCell ref="AZ3:AZ7"/>
    <mergeCell ref="BA3:BA7"/>
    <mergeCell ref="BB3:BB7"/>
    <mergeCell ref="BC3:BC7"/>
    <mergeCell ref="BD3:BD7"/>
    <mergeCell ref="BE3:BE7"/>
    <mergeCell ref="BF4:BF6"/>
    <mergeCell ref="BG4:BH6"/>
    <mergeCell ref="BI4:BI6"/>
    <mergeCell ref="BJ4:BK6"/>
    <mergeCell ref="BG12:BH12"/>
    <mergeCell ref="F12:M12"/>
    <mergeCell ref="AM2:AM7"/>
    <mergeCell ref="AZ2:BE2"/>
    <mergeCell ref="BF2:BI3"/>
    <mergeCell ref="AP6:AP7"/>
    <mergeCell ref="AN2:AO3"/>
    <mergeCell ref="AP2:AU3"/>
    <mergeCell ref="AV2:AV7"/>
    <mergeCell ref="AQ4:AQ5"/>
    <mergeCell ref="AU4:AU5"/>
    <mergeCell ref="AU6:AU7"/>
    <mergeCell ref="AN4:AN7"/>
    <mergeCell ref="AO4:AO7"/>
    <mergeCell ref="AP4:AP5"/>
    <mergeCell ref="AW2:AW7"/>
    <mergeCell ref="AX4:AX5"/>
    <mergeCell ref="AX6:AX7"/>
    <mergeCell ref="A2:B3"/>
    <mergeCell ref="C2:D3"/>
    <mergeCell ref="A4:A7"/>
    <mergeCell ref="B4:B7"/>
    <mergeCell ref="C4:C7"/>
    <mergeCell ref="D4:D7"/>
    <mergeCell ref="E2:E7"/>
    <mergeCell ref="F2:M5"/>
    <mergeCell ref="AQ6:AQ7"/>
    <mergeCell ref="AS6:AS7"/>
    <mergeCell ref="AT6:AT7"/>
    <mergeCell ref="AR4:AR5"/>
    <mergeCell ref="AR6:AR7"/>
    <mergeCell ref="R5:R7"/>
    <mergeCell ref="S5:S7"/>
    <mergeCell ref="T5:T7"/>
    <mergeCell ref="AN12:AO12"/>
    <mergeCell ref="AP12:AU12"/>
    <mergeCell ref="AS4:AS5"/>
    <mergeCell ref="AT4:AT5"/>
    <mergeCell ref="U4:U7"/>
    <mergeCell ref="W4:W7"/>
    <mergeCell ref="X4:Y4"/>
    <mergeCell ref="Z4:Z7"/>
    <mergeCell ref="AA4:AE4"/>
    <mergeCell ref="AI5:AI7"/>
    <mergeCell ref="AJ5:AJ7"/>
    <mergeCell ref="AK5:AK7"/>
    <mergeCell ref="AL5:AL7"/>
    <mergeCell ref="AH5:AH7"/>
    <mergeCell ref="N2:P2"/>
    <mergeCell ref="N3:N7"/>
    <mergeCell ref="O3:O7"/>
    <mergeCell ref="P3:P7"/>
    <mergeCell ref="Q2:AL2"/>
    <mergeCell ref="Q3:T3"/>
    <mergeCell ref="U3:V3"/>
    <mergeCell ref="W3:Y3"/>
    <mergeCell ref="Z3:AE3"/>
    <mergeCell ref="AF3:AL3"/>
    <mergeCell ref="Q4:Q7"/>
    <mergeCell ref="R4:T4"/>
    <mergeCell ref="AC5:AC7"/>
    <mergeCell ref="AD5:AD7"/>
    <mergeCell ref="AE5:AE7"/>
    <mergeCell ref="AG5:AG7"/>
    <mergeCell ref="AF4:AF7"/>
    <mergeCell ref="AG4:AL4"/>
    <mergeCell ref="V5:V7"/>
    <mergeCell ref="X5:X7"/>
    <mergeCell ref="Y5:Y7"/>
    <mergeCell ref="AA5:AA7"/>
    <mergeCell ref="AB5:AB7"/>
    <mergeCell ref="Q12:T12"/>
    <mergeCell ref="U12:V12"/>
    <mergeCell ref="W12:Y12"/>
    <mergeCell ref="Z12:AE12"/>
    <mergeCell ref="AF12:AL1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0" fitToWidth="2" fitToHeight="0" orientation="landscape" r:id="rId1"/>
  <headerFooter>
    <oddFooter>&amp;L&amp;P di &amp;N&amp;R&amp;D -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MdC_VDA</vt:lpstr>
      <vt:lpstr>IT2070014 MdC</vt:lpstr>
      <vt:lpstr>'IT2070014 MdC'!Titoli_stampa</vt:lpstr>
      <vt:lpstr>Tutto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Falco</dc:creator>
  <cp:lastModifiedBy>Pietro Bolis</cp:lastModifiedBy>
  <cp:lastPrinted>2015-04-22T15:42:47Z</cp:lastPrinted>
  <dcterms:created xsi:type="dcterms:W3CDTF">2015-01-13T09:15:16Z</dcterms:created>
  <dcterms:modified xsi:type="dcterms:W3CDTF">2015-04-22T15:42:52Z</dcterms:modified>
</cp:coreProperties>
</file>